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0" yWindow="0" windowWidth="28800" windowHeight="1218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I52" i="7" l="1"/>
  <c r="C21" i="7"/>
  <c r="D21" i="7"/>
  <c r="E21" i="7"/>
  <c r="F21" i="7"/>
  <c r="F67" i="7"/>
  <c r="D65" i="19"/>
  <c r="E67" i="7" l="1"/>
  <c r="D67" i="7"/>
  <c r="C67" i="7"/>
  <c r="C7" i="11" l="1"/>
  <c r="G1" i="7" l="1"/>
  <c r="A26" i="10" l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4" i="10" s="1"/>
  <c r="A45" i="10" s="1"/>
  <c r="A47" i="10" s="1"/>
  <c r="A48" i="10" s="1"/>
  <c r="A49" i="10" s="1"/>
  <c r="A50" i="10" s="1"/>
  <c r="A52" i="10" s="1"/>
  <c r="A53" i="10" s="1"/>
  <c r="A54" i="10" s="1"/>
  <c r="A55" i="10" s="1"/>
  <c r="A56" i="10" s="1"/>
  <c r="A61" i="10" s="1"/>
  <c r="A25" i="10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6" i="10" s="1"/>
  <c r="A17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4" i="9" s="1"/>
  <c r="A45" i="9" s="1"/>
  <c r="A47" i="9" s="1"/>
  <c r="A48" i="9" s="1"/>
  <c r="A49" i="9" s="1"/>
  <c r="A50" i="9" s="1"/>
  <c r="A52" i="9" s="1"/>
  <c r="A53" i="9" s="1"/>
  <c r="A54" i="9" s="1"/>
  <c r="A55" i="9" s="1"/>
  <c r="A58" i="9" s="1"/>
  <c r="A2" i="9"/>
  <c r="A8" i="9"/>
  <c r="A9" i="9" s="1"/>
  <c r="A10" i="9" s="1"/>
  <c r="A11" i="9" s="1"/>
  <c r="A12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0" i="7" s="1"/>
  <c r="A51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6" i="19" s="1"/>
  <c r="A48" i="19" s="1"/>
  <c r="A50" i="19" s="1"/>
  <c r="A51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G55" i="9" l="1"/>
  <c r="G19" i="9"/>
  <c r="E62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D62" i="7"/>
  <c r="C81" i="7"/>
  <c r="L83" i="7"/>
  <c r="K83" i="7"/>
  <c r="J83" i="7"/>
  <c r="L82" i="7"/>
  <c r="K82" i="7"/>
  <c r="J82" i="7"/>
  <c r="L80" i="7"/>
  <c r="K80" i="7"/>
  <c r="J80" i="7"/>
  <c r="L79" i="7"/>
  <c r="K79" i="7"/>
  <c r="J79" i="7"/>
  <c r="L78" i="7"/>
  <c r="K78" i="7"/>
  <c r="J78" i="7"/>
  <c r="L76" i="7"/>
  <c r="K76" i="7"/>
  <c r="J76" i="7"/>
  <c r="L75" i="7"/>
  <c r="K75" i="7"/>
  <c r="J75" i="7"/>
  <c r="L74" i="7"/>
  <c r="K74" i="7"/>
  <c r="J74" i="7"/>
  <c r="L73" i="7"/>
  <c r="K73" i="7"/>
  <c r="J73" i="7"/>
  <c r="L72" i="7"/>
  <c r="K72" i="7"/>
  <c r="J72" i="7"/>
  <c r="L71" i="7"/>
  <c r="K71" i="7"/>
  <c r="J71" i="7"/>
  <c r="L70" i="7"/>
  <c r="K70" i="7"/>
  <c r="J70" i="7"/>
  <c r="L67" i="7"/>
  <c r="K67" i="7"/>
  <c r="J67" i="7"/>
  <c r="K65" i="7"/>
  <c r="J65" i="7"/>
  <c r="L64" i="7"/>
  <c r="K64" i="7"/>
  <c r="J64" i="7"/>
  <c r="L63" i="7"/>
  <c r="K63" i="7"/>
  <c r="J63" i="7"/>
  <c r="K61" i="7"/>
  <c r="J61" i="7"/>
  <c r="K60" i="7"/>
  <c r="J60" i="7"/>
  <c r="K59" i="7"/>
  <c r="J59" i="7"/>
  <c r="K58" i="7"/>
  <c r="J58" i="7"/>
  <c r="K57" i="7"/>
  <c r="J57" i="7"/>
  <c r="K56" i="7"/>
  <c r="J56" i="7"/>
  <c r="K55" i="7"/>
  <c r="J55" i="7"/>
  <c r="K54" i="7"/>
  <c r="J54" i="7"/>
  <c r="K34" i="7"/>
  <c r="J34" i="7"/>
  <c r="K24" i="7"/>
  <c r="J24" i="7"/>
  <c r="L21" i="7"/>
  <c r="K21" i="7"/>
  <c r="J21" i="7"/>
  <c r="K20" i="7"/>
  <c r="J20" i="7"/>
  <c r="K19" i="7"/>
  <c r="J19" i="7"/>
  <c r="K18" i="7"/>
  <c r="J18" i="7"/>
  <c r="K17" i="7"/>
  <c r="J17" i="7"/>
  <c r="K16" i="7"/>
  <c r="J16" i="7"/>
  <c r="K15" i="7"/>
  <c r="J15" i="7"/>
  <c r="L14" i="7"/>
  <c r="K14" i="7"/>
  <c r="J14" i="7"/>
  <c r="D81" i="7"/>
  <c r="E81" i="7"/>
  <c r="C77" i="7"/>
  <c r="D77" i="7"/>
  <c r="E77" i="7"/>
  <c r="C69" i="7"/>
  <c r="D69" i="7"/>
  <c r="E69" i="7"/>
  <c r="C68" i="7" l="1"/>
  <c r="J77" i="7"/>
  <c r="J62" i="7"/>
  <c r="J81" i="7"/>
  <c r="E68" i="7"/>
  <c r="J69" i="7"/>
  <c r="K62" i="7"/>
  <c r="K81" i="7"/>
  <c r="K69" i="7"/>
  <c r="K77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/>
  <c r="A2" i="11"/>
  <c r="D54" i="18"/>
  <c r="D59" i="18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L81" i="7" s="1"/>
  <c r="F77" i="7"/>
  <c r="L77" i="7" s="1"/>
  <c r="F69" i="7"/>
  <c r="L69" i="7" s="1"/>
  <c r="F65" i="7"/>
  <c r="F61" i="7"/>
  <c r="L61" i="7" s="1"/>
  <c r="F60" i="7"/>
  <c r="L60" i="7" s="1"/>
  <c r="F59" i="7"/>
  <c r="L59" i="7" s="1"/>
  <c r="F58" i="7"/>
  <c r="L58" i="7" s="1"/>
  <c r="F57" i="7"/>
  <c r="L57" i="7" s="1"/>
  <c r="F56" i="7"/>
  <c r="L56" i="7" s="1"/>
  <c r="F55" i="7"/>
  <c r="L55" i="7" s="1"/>
  <c r="F54" i="7"/>
  <c r="L54" i="7" s="1"/>
  <c r="F53" i="7"/>
  <c r="F52" i="7"/>
  <c r="F51" i="7"/>
  <c r="F50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4" i="7"/>
  <c r="L34" i="7" s="1"/>
  <c r="F33" i="7"/>
  <c r="F24" i="7"/>
  <c r="L24" i="7" s="1"/>
  <c r="F22" i="7"/>
  <c r="F20" i="7"/>
  <c r="L20" i="7" s="1"/>
  <c r="F19" i="7"/>
  <c r="L19" i="7" s="1"/>
  <c r="F18" i="7"/>
  <c r="L18" i="7" s="1"/>
  <c r="L16" i="7"/>
  <c r="A7" i="7"/>
  <c r="D35" i="19"/>
  <c r="D26" i="9"/>
  <c r="E26" i="9" s="1"/>
  <c r="F31" i="7"/>
  <c r="D24" i="9"/>
  <c r="E24" i="9" s="1"/>
  <c r="F29" i="7"/>
  <c r="D22" i="9"/>
  <c r="E22" i="9" s="1"/>
  <c r="D19" i="19"/>
  <c r="D15" i="9" s="1"/>
  <c r="D10" i="9"/>
  <c r="E10" i="9" s="1"/>
  <c r="D9" i="9"/>
  <c r="E9" i="9" s="1"/>
  <c r="D7" i="9"/>
  <c r="C22" i="7" l="1"/>
  <c r="D22" i="7"/>
  <c r="E22" i="7"/>
  <c r="E39" i="7"/>
  <c r="C39" i="7"/>
  <c r="D39" i="7"/>
  <c r="J39" i="7" s="1"/>
  <c r="C47" i="7"/>
  <c r="E47" i="7"/>
  <c r="D47" i="7"/>
  <c r="D23" i="7"/>
  <c r="E23" i="7"/>
  <c r="C23" i="7"/>
  <c r="C40" i="7"/>
  <c r="D40" i="7"/>
  <c r="J40" i="7" s="1"/>
  <c r="E40" i="7"/>
  <c r="C44" i="7"/>
  <c r="D44" i="7"/>
  <c r="E44" i="7"/>
  <c r="K44" i="7" s="1"/>
  <c r="D53" i="7"/>
  <c r="E53" i="7"/>
  <c r="K53" i="7" s="1"/>
  <c r="C53" i="7"/>
  <c r="C29" i="7"/>
  <c r="E29" i="7"/>
  <c r="D29" i="7"/>
  <c r="J29" i="7" s="1"/>
  <c r="C37" i="7"/>
  <c r="E37" i="7"/>
  <c r="D37" i="7"/>
  <c r="J37" i="7" s="1"/>
  <c r="D41" i="7"/>
  <c r="E41" i="7"/>
  <c r="C41" i="7"/>
  <c r="D45" i="7"/>
  <c r="E45" i="7"/>
  <c r="K45" i="7" s="1"/>
  <c r="C45" i="7"/>
  <c r="E50" i="7"/>
  <c r="D50" i="7"/>
  <c r="C50" i="7"/>
  <c r="D31" i="7"/>
  <c r="E31" i="7"/>
  <c r="K31" i="7" s="1"/>
  <c r="C31" i="7"/>
  <c r="C43" i="7"/>
  <c r="D43" i="7"/>
  <c r="E43" i="7"/>
  <c r="K43" i="7" s="1"/>
  <c r="C52" i="7"/>
  <c r="D52" i="7"/>
  <c r="J52" i="7" s="1"/>
  <c r="E52" i="7"/>
  <c r="D36" i="7"/>
  <c r="E36" i="7"/>
  <c r="C36" i="7"/>
  <c r="C35" i="7" s="1"/>
  <c r="C48" i="7"/>
  <c r="D48" i="7"/>
  <c r="J48" i="7" s="1"/>
  <c r="E48" i="7"/>
  <c r="K48" i="7" s="1"/>
  <c r="E33" i="7"/>
  <c r="C33" i="7"/>
  <c r="D33" i="7"/>
  <c r="J33" i="7" s="1"/>
  <c r="C38" i="7"/>
  <c r="D38" i="7"/>
  <c r="J38" i="7" s="1"/>
  <c r="E38" i="7"/>
  <c r="E42" i="7"/>
  <c r="D42" i="7"/>
  <c r="C42" i="7"/>
  <c r="E46" i="7"/>
  <c r="C46" i="7"/>
  <c r="D46" i="7"/>
  <c r="J46" i="7" s="1"/>
  <c r="C51" i="7"/>
  <c r="D51" i="7"/>
  <c r="E51" i="7"/>
  <c r="K51" i="7" s="1"/>
  <c r="D34" i="18"/>
  <c r="F66" i="7"/>
  <c r="F59" i="18"/>
  <c r="D21" i="9"/>
  <c r="E21" i="9" s="1"/>
  <c r="L15" i="7"/>
  <c r="C20" i="10"/>
  <c r="C19" i="10" s="1"/>
  <c r="C78" i="10" s="1"/>
  <c r="F68" i="7"/>
  <c r="L68" i="7" s="1"/>
  <c r="L65" i="7"/>
  <c r="F62" i="7"/>
  <c r="L62" i="7" s="1"/>
  <c r="F17" i="7"/>
  <c r="L17" i="7" s="1"/>
  <c r="F30" i="7"/>
  <c r="D18" i="19"/>
  <c r="D24" i="19" s="1"/>
  <c r="D49" i="19"/>
  <c r="D43" i="9" s="1"/>
  <c r="E43" i="9" s="1"/>
  <c r="F28" i="7"/>
  <c r="F32" i="7"/>
  <c r="D25" i="9"/>
  <c r="E25" i="9" s="1"/>
  <c r="J68" i="7"/>
  <c r="K68" i="7"/>
  <c r="E15" i="9"/>
  <c r="D14" i="9"/>
  <c r="E14" i="9" s="1"/>
  <c r="D23" i="9"/>
  <c r="E23" i="9" s="1"/>
  <c r="F35" i="7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K40" i="7" l="1"/>
  <c r="K23" i="7"/>
  <c r="J51" i="7"/>
  <c r="K38" i="7"/>
  <c r="K52" i="7"/>
  <c r="J43" i="7"/>
  <c r="K41" i="7"/>
  <c r="J44" i="7"/>
  <c r="J47" i="7"/>
  <c r="K22" i="7"/>
  <c r="E13" i="7"/>
  <c r="K29" i="7"/>
  <c r="K47" i="7"/>
  <c r="E28" i="7"/>
  <c r="C28" i="7"/>
  <c r="D28" i="7"/>
  <c r="J28" i="7" s="1"/>
  <c r="K46" i="7"/>
  <c r="K42" i="7"/>
  <c r="K33" i="7"/>
  <c r="D35" i="7"/>
  <c r="J35" i="7" s="1"/>
  <c r="J36" i="7"/>
  <c r="J31" i="7"/>
  <c r="K50" i="7"/>
  <c r="J45" i="7"/>
  <c r="J41" i="7"/>
  <c r="J53" i="7"/>
  <c r="J23" i="7"/>
  <c r="K39" i="7"/>
  <c r="C13" i="7"/>
  <c r="E32" i="7"/>
  <c r="D32" i="7"/>
  <c r="C32" i="7"/>
  <c r="L30" i="7"/>
  <c r="C30" i="7"/>
  <c r="D30" i="7"/>
  <c r="J30" i="7" s="1"/>
  <c r="E30" i="7"/>
  <c r="J42" i="7"/>
  <c r="E35" i="7"/>
  <c r="K36" i="7"/>
  <c r="J50" i="7"/>
  <c r="K37" i="7"/>
  <c r="D13" i="7"/>
  <c r="J22" i="7"/>
  <c r="E27" i="7"/>
  <c r="L27" i="7" s="1"/>
  <c r="D27" i="7"/>
  <c r="C27" i="7"/>
  <c r="L35" i="7"/>
  <c r="L51" i="7"/>
  <c r="L46" i="7"/>
  <c r="L42" i="7"/>
  <c r="L38" i="7"/>
  <c r="L33" i="7"/>
  <c r="L48" i="7"/>
  <c r="L36" i="7"/>
  <c r="L52" i="7"/>
  <c r="L43" i="7"/>
  <c r="L31" i="7"/>
  <c r="L50" i="7"/>
  <c r="L45" i="7"/>
  <c r="L41" i="7"/>
  <c r="L37" i="7"/>
  <c r="L29" i="7"/>
  <c r="L53" i="7"/>
  <c r="L44" i="7"/>
  <c r="L40" i="7"/>
  <c r="L23" i="7"/>
  <c r="L47" i="7"/>
  <c r="L39" i="7"/>
  <c r="L22" i="7"/>
  <c r="D66" i="7"/>
  <c r="E66" i="7"/>
  <c r="C66" i="7"/>
  <c r="D60" i="10"/>
  <c r="E60" i="10" s="1"/>
  <c r="D22" i="10"/>
  <c r="E22" i="10" s="1"/>
  <c r="D66" i="19"/>
  <c r="F66" i="19" s="1"/>
  <c r="F49" i="7"/>
  <c r="F26" i="7" s="1"/>
  <c r="D26" i="10"/>
  <c r="E26" i="10" s="1"/>
  <c r="D62" i="10"/>
  <c r="E62" i="10" s="1"/>
  <c r="E71" i="10"/>
  <c r="E9" i="10"/>
  <c r="D20" i="9"/>
  <c r="E20" i="9" s="1"/>
  <c r="F13" i="7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D21" i="10"/>
  <c r="L13" i="7" l="1"/>
  <c r="J32" i="7"/>
  <c r="J13" i="7"/>
  <c r="K35" i="7"/>
  <c r="K32" i="7"/>
  <c r="J27" i="7"/>
  <c r="L32" i="7"/>
  <c r="K28" i="7"/>
  <c r="K13" i="7"/>
  <c r="D49" i="7"/>
  <c r="E49" i="7"/>
  <c r="L49" i="7" s="1"/>
  <c r="C49" i="7"/>
  <c r="C26" i="7" s="1"/>
  <c r="C25" i="7" s="1"/>
  <c r="C84" i="7" s="1"/>
  <c r="K27" i="7"/>
  <c r="K30" i="7"/>
  <c r="L28" i="7"/>
  <c r="L66" i="7"/>
  <c r="K66" i="7"/>
  <c r="J66" i="7"/>
  <c r="D43" i="10"/>
  <c r="E43" i="10" s="1"/>
  <c r="D60" i="9"/>
  <c r="E60" i="9" s="1"/>
  <c r="D7" i="10"/>
  <c r="E7" i="10" s="1"/>
  <c r="E12" i="7"/>
  <c r="I25" i="7"/>
  <c r="D12" i="7"/>
  <c r="C62" i="18"/>
  <c r="F25" i="7"/>
  <c r="E21" i="10"/>
  <c r="E26" i="7" l="1"/>
  <c r="L26" i="7" s="1"/>
  <c r="J49" i="7"/>
  <c r="D26" i="7"/>
  <c r="J26" i="7" s="1"/>
  <c r="K49" i="7"/>
  <c r="E25" i="7"/>
  <c r="D20" i="10"/>
  <c r="D19" i="10" s="1"/>
  <c r="K12" i="7"/>
  <c r="J12" i="7"/>
  <c r="L12" i="7"/>
  <c r="F84" i="7"/>
  <c r="K26" i="7" l="1"/>
  <c r="D25" i="7"/>
  <c r="J25" i="7" s="1"/>
  <c r="K25" i="7"/>
  <c r="E84" i="7"/>
  <c r="L25" i="7"/>
  <c r="E20" i="10"/>
  <c r="E19" i="10"/>
  <c r="D78" i="10"/>
  <c r="E78" i="10" s="1"/>
  <c r="D84" i="7" l="1"/>
  <c r="J84" i="7" s="1"/>
  <c r="L84" i="7"/>
  <c r="K84" i="7" l="1"/>
</calcChain>
</file>

<file path=xl/sharedStrings.xml><?xml version="1.0" encoding="utf-8"?>
<sst xmlns="http://schemas.openxmlformats.org/spreadsheetml/2006/main" count="424" uniqueCount="265">
  <si>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</si>
  <si>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</si>
  <si>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</si>
  <si>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</si>
  <si>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</si>
  <si>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</si>
  <si>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</si>
  <si>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</si>
  <si>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</si>
  <si>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</si>
  <si>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</si>
  <si>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</si>
  <si>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</si>
  <si>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</si>
  <si>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</si>
  <si>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</si>
  <si>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</si>
  <si>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</si>
  <si>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</si>
  <si>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</si>
  <si>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</si>
  <si>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</si>
  <si>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</si>
  <si>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</si>
  <si>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</si>
  <si>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</si>
  <si>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</si>
  <si>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</si>
  <si>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</si>
  <si>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</si>
  <si>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</si>
  <si>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</si>
  <si>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</si>
  <si>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</si>
  <si>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</si>
  <si>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</si>
  <si>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</si>
  <si>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</si>
  <si>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</si>
  <si>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</si>
  <si>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</si>
  <si>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</si>
  <si>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</si>
  <si>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</si>
  <si>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</si>
  <si>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</si>
  <si>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</si>
  <si>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</si>
  <si>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</si>
  <si>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</si>
  <si>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</si>
  <si>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</si>
  <si>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</si>
  <si>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</si>
  <si>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</si>
  <si>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</si>
  <si>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</si>
  <si>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</si>
  <si>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</si>
  <si>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</si>
  <si>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</si>
  <si>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</si>
  <si>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</si>
  <si>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</si>
  <si>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</si>
  <si>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</si>
  <si>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</si>
  <si>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</si>
  <si>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</si>
  <si>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</si>
  <si>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</si>
  <si>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</si>
  <si>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</si>
  <si>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</si>
  <si>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</si>
  <si>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</si>
  <si>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</si>
  <si>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</si>
  <si>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</si>
  <si>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</si>
  <si>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</si>
  <si>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</si>
  <si>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</si>
  <si>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</si>
  <si>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</si>
  <si>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</si>
  <si>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</si>
  <si>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</si>
  <si>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</si>
  <si>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</si>
  <si>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</si>
  <si>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</si>
  <si>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</si>
  <si>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</si>
  <si>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</si>
  <si>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</si>
  <si>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</si>
  <si>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</si>
  <si>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</si>
  <si>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</si>
  <si>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</si>
  <si>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</si>
  <si>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</si>
  <si>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</si>
  <si>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</si>
  <si>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</si>
  <si>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</si>
  <si>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</si>
  <si>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</si>
  <si>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</si>
  <si>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</si>
  <si>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</si>
  <si>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</si>
  <si>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</si>
  <si>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</si>
  <si>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</si>
  <si>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</si>
  <si>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</si>
  <si>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</si>
  <si>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</si>
  <si>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</si>
  <si>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</si>
  <si>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</si>
  <si>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</si>
  <si>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</si>
  <si>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</si>
  <si>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</si>
  <si>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</si>
  <si>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</si>
  <si>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</si>
  <si>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</si>
  <si>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</si>
  <si>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</si>
  <si>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</si>
  <si>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</si>
  <si>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</si>
  <si>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</si>
  <si>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</si>
  <si>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</si>
  <si>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</si>
  <si>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</si>
  <si>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</si>
  <si>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</si>
  <si>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</si>
  <si>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</si>
  <si>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</si>
  <si>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</si>
  <si>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</si>
  <si>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</si>
  <si>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</si>
  <si>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</si>
  <si>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</si>
  <si>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</si>
  <si>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</si>
  <si>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</si>
  <si>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</si>
  <si>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</si>
  <si>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</si>
  <si>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</si>
  <si>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</si>
  <si>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</si>
  <si>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</si>
  <si>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</si>
  <si>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</si>
  <si>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</si>
  <si>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</si>
  <si>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</si>
  <si>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</si>
  <si>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</si>
  <si>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</si>
  <si>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</si>
  <si>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</si>
  <si>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</si>
  <si>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</si>
  <si>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</si>
  <si>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</si>
  <si>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</si>
  <si>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</si>
  <si>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</si>
  <si>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</si>
  <si>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</si>
  <si>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</si>
  <si>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</si>
  <si>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</si>
  <si>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</si>
  <si>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</si>
  <si>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</si>
  <si>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</si>
  <si>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</si>
  <si>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</si>
  <si>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</si>
  <si>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</si>
  <si>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</si>
  <si>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</si>
  <si>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</si>
  <si>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</si>
  <si>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</si>
  <si>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</si>
  <si>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</si>
  <si>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</si>
  <si>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</si>
  <si>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</si>
  <si>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</si>
  <si>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</si>
  <si>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</si>
  <si>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</si>
  <si>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</si>
  <si>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</si>
  <si>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</si>
  <si>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</si>
  <si>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</si>
  <si>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</si>
  <si>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</si>
  <si>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</si>
  <si>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</si>
  <si>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</si>
  <si>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</si>
  <si>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</si>
  <si>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</si>
  <si>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</si>
  <si>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</si>
  <si>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</si>
  <si>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</si>
  <si>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</si>
  <si>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</si>
  <si>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</si>
  <si>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</si>
  <si>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</si>
  <si>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</si>
  <si>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</si>
  <si>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</si>
  <si>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</si>
  <si>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</si>
  <si>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</si>
  <si>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</si>
  <si>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</si>
  <si>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</si>
  <si>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</si>
  <si>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</si>
  <si>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</si>
  <si>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</si>
  <si>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</si>
  <si>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</si>
  <si>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</si>
  <si>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</si>
  <si>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</si>
  <si>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</si>
  <si>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</si>
  <si>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</si>
  <si>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</si>
  <si>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«ԿԱՐԵՆ ԴԵՄԻՐՃՅԱՆԻ ԹԱՆԳԱՐԱՆ» ՀՈԱԿ-ի </t>
  </si>
  <si>
    <t>ՎԱՀԱԳՆ ՄԱՄՅԱՆ</t>
  </si>
  <si>
    <t>ԱՄԱԼՅԱ ՇԵԿՅԱՆ</t>
  </si>
  <si>
    <t>Վարձակալության գծով</t>
  </si>
  <si>
    <t>2016թ․</t>
  </si>
  <si>
    <t>2022թ․</t>
  </si>
  <si>
    <t>չօգտագործված արձակուրդի գծով պահուստաֆոնդ</t>
  </si>
  <si>
    <t>2020թ․</t>
  </si>
  <si>
    <t>Համայնքային բյուջե վերադարձվող վարձակալական վճար</t>
  </si>
  <si>
    <t>պարգևատրման գծով</t>
  </si>
  <si>
    <t xml:space="preserve">ԱԱՀ-ի մաս </t>
  </si>
  <si>
    <t>2022դեկտ,</t>
  </si>
  <si>
    <t>Վարձակալության գծով հետվերադարձ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</si>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</sst>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28" fillId="0" borderId="0" xfId="61" applyFont="1" applyFill="1" applyAlignment="1">
      <alignment horizontal="left" wrapText="1"/>
    </xf>
    <xf numFmtId="0" fontId="28" fillId="0" borderId="0" xfId="61" applyFont="1" applyFill="1" applyAlignment="1">
      <alignment horizontal="left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27" fillId="0" borderId="0" xfId="61" applyFont="1" applyAlignment="1">
      <alignment horizontal="center" vertical="center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71" fillId="0" borderId="10" xfId="46" applyNumberFormat="1" applyFont="1" applyBorder="1" applyAlignment="1">
      <alignment horizontal="center" vertical="center" wrapText="1"/>
    </xf>
    <xf numFmtId="3" fontId="40" fillId="0" borderId="21" xfId="59" applyNumberFormat="1" applyFont="1" applyBorder="1" applyAlignment="1">
      <alignment horizontal="center" vertical="center" wrapText="1"/>
    </xf>
    <xf numFmtId="3" fontId="72" fillId="0" borderId="10" xfId="19" applyNumberFormat="1" applyFont="1" applyBorder="1" applyAlignment="1" applyProtection="1">
      <alignment horizontal="center" vertical="center"/>
    </xf>
    <xf numFmtId="166" fontId="71" fillId="0" borderId="21" xfId="59" applyNumberFormat="1" applyFont="1" applyBorder="1" applyAlignment="1">
      <alignment horizontal="center" vertical="center" wrapText="1"/>
    </xf>
    <xf numFmtId="4" fontId="41" fillId="0" borderId="10" xfId="46" applyNumberFormat="1" applyFont="1" applyBorder="1" applyAlignment="1">
      <alignment horizontal="center" vertical="center" wrapText="1"/>
    </xf>
    <xf numFmtId="166" fontId="55" fillId="0" borderId="0" xfId="45" applyNumberFormat="1" applyFont="1" applyBorder="1" applyAlignment="1">
      <alignment vertical="center"/>
    </xf>
    <xf numFmtId="166" fontId="27" fillId="0" borderId="35" xfId="20" applyNumberFormat="1" applyFont="1" applyBorder="1" applyAlignment="1" applyProtection="1">
      <alignment horizontal="left" vertical="center" wrapText="1"/>
      <protection locked="0"/>
    </xf>
    <xf numFmtId="166" fontId="65" fillId="0" borderId="0" xfId="0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33" zoomScaleSheetLayoutView="100" workbookViewId="0">
      <selection activeCell="B75" sqref="B75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23.88671875" style="6" hidden="1" customWidth="1"/>
    <col min="8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13</v>
      </c>
      <c r="F1" s="42"/>
    </row>
    <row r="2" spans="1:15" s="6" customFormat="1">
      <c r="C2" s="42"/>
      <c r="D2" s="547" t="s">
        <v>39</v>
      </c>
      <c r="E2" s="547"/>
      <c r="F2" s="42"/>
    </row>
    <row r="3" spans="1:15" s="6" customFormat="1">
      <c r="C3" s="42"/>
      <c r="D3" s="547" t="s">
        <v>246</v>
      </c>
      <c r="E3" s="547"/>
      <c r="F3" s="42"/>
    </row>
    <row r="4" spans="1:15" s="522" customFormat="1" ht="24.75" customHeight="1">
      <c r="B4" s="523"/>
      <c r="C4" s="523"/>
      <c r="D4" s="547" t="s">
        <v>247</v>
      </c>
      <c r="E4" s="547"/>
    </row>
    <row r="5" spans="1:15" s="522" customFormat="1" ht="20.25" customHeight="1">
      <c r="B5" s="523"/>
      <c r="C5" s="547" t="s">
        <v>248</v>
      </c>
      <c r="D5" s="547"/>
      <c r="E5" s="547"/>
    </row>
    <row r="6" spans="1:15" ht="18.75" customHeight="1">
      <c r="A6" s="548" t="s">
        <v>40</v>
      </c>
      <c r="B6" s="548"/>
      <c r="C6" s="548"/>
      <c r="D6" s="548"/>
      <c r="E6" s="548"/>
      <c r="F6" s="45"/>
    </row>
    <row r="7" spans="1:15" ht="20.399999999999999" customHeight="1">
      <c r="A7" s="545" t="s">
        <v>250</v>
      </c>
      <c r="B7" s="545"/>
      <c r="C7" s="545"/>
      <c r="D7" s="545"/>
      <c r="E7" s="545"/>
      <c r="F7" s="76" t="s">
        <v>207</v>
      </c>
    </row>
    <row r="8" spans="1:15" ht="18.75" customHeight="1">
      <c r="A8" s="546" t="s">
        <v>220</v>
      </c>
      <c r="B8" s="546"/>
      <c r="C8" s="546"/>
      <c r="D8" s="546"/>
      <c r="E8" s="546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7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8"/>
      <c r="E10" s="498"/>
      <c r="F10" s="50"/>
    </row>
    <row r="11" spans="1:15" ht="22.2" customHeight="1">
      <c r="A11" s="162">
        <v>1</v>
      </c>
      <c r="B11" s="163" t="s">
        <v>114</v>
      </c>
      <c r="C11" s="56"/>
      <c r="D11" s="289">
        <v>59413.2</v>
      </c>
      <c r="E11" s="499"/>
      <c r="F11" s="313" t="s">
        <v>188</v>
      </c>
    </row>
    <row r="12" spans="1:15" ht="34.799999999999997" hidden="1">
      <c r="A12" s="162">
        <f>+A11+1</f>
        <v>2</v>
      </c>
      <c r="B12" s="325" t="s">
        <v>219</v>
      </c>
      <c r="C12" s="56"/>
      <c r="D12" s="289"/>
      <c r="E12" s="499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89"/>
      <c r="E13" s="499"/>
      <c r="F13" s="313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89">
        <f>+Komunal!N30</f>
        <v>0</v>
      </c>
      <c r="E14" s="499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89"/>
      <c r="E15" s="499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162">
        <v>2</v>
      </c>
      <c r="B16" s="163" t="s">
        <v>9</v>
      </c>
      <c r="C16" s="57"/>
      <c r="D16" s="289">
        <v>1580.5</v>
      </c>
      <c r="E16" s="499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3</v>
      </c>
      <c r="B17" s="163" t="s">
        <v>70</v>
      </c>
      <c r="C17" s="57"/>
      <c r="D17" s="289"/>
      <c r="E17" s="499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119</v>
      </c>
      <c r="C18" s="57"/>
      <c r="D18" s="289">
        <f>SUM(D19:D20)</f>
        <v>584.20000000000005</v>
      </c>
      <c r="E18" s="499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3.1</v>
      </c>
      <c r="B19" s="38" t="s">
        <v>71</v>
      </c>
      <c r="C19" s="57"/>
      <c r="D19" s="255">
        <f>+D63</f>
        <v>584.20000000000005</v>
      </c>
      <c r="E19" s="500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39"/>
      <c r="E20" s="501"/>
      <c r="F20" s="65" t="s">
        <v>189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>
      <c r="A21" s="162">
        <f>+A18+1</f>
        <v>4</v>
      </c>
      <c r="B21" s="163" t="s">
        <v>10</v>
      </c>
      <c r="C21" s="57"/>
      <c r="D21" s="289">
        <v>40</v>
      </c>
      <c r="E21" s="499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 t="s">
        <v>253</v>
      </c>
      <c r="C22" s="322"/>
      <c r="D22" s="289"/>
      <c r="E22" s="499"/>
      <c r="F22" s="521"/>
    </row>
    <row r="23" spans="1:25" s="2" customFormat="1" hidden="1">
      <c r="A23" s="162">
        <f t="shared" si="0"/>
        <v>6</v>
      </c>
      <c r="B23" s="70"/>
      <c r="C23" s="322"/>
      <c r="D23" s="289"/>
      <c r="E23" s="499"/>
      <c r="F23" s="2" t="s">
        <v>217</v>
      </c>
    </row>
    <row r="24" spans="1:25" ht="24" customHeight="1">
      <c r="A24" s="51"/>
      <c r="B24" s="58" t="s">
        <v>27</v>
      </c>
      <c r="C24" s="53"/>
      <c r="D24" s="276">
        <f>SUM(D11:D18,D21:D23)</f>
        <v>61617.899999999994</v>
      </c>
      <c r="E24" s="502"/>
      <c r="F24" s="50"/>
    </row>
    <row r="25" spans="1:25" ht="23.25" customHeight="1">
      <c r="A25" s="55"/>
      <c r="B25" s="51"/>
      <c r="C25" s="56"/>
      <c r="D25" s="240"/>
      <c r="E25" s="240"/>
      <c r="F25" s="50"/>
    </row>
    <row r="26" spans="1:25" ht="24.75" customHeight="1">
      <c r="A26" s="51" t="s">
        <v>11</v>
      </c>
      <c r="B26" s="59" t="s">
        <v>123</v>
      </c>
      <c r="C26" s="54"/>
      <c r="D26" s="277"/>
      <c r="E26" s="277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9">
        <f>+Ashkhatavardz!O9-'Dramakan hosqer'!F82</f>
        <v>49346.9</v>
      </c>
      <c r="E27" s="499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5">
        <f>+Ashkhatavardz!I7</f>
        <v>0</v>
      </c>
      <c r="E28" s="500"/>
      <c r="F28" s="270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 t="s">
        <v>259</v>
      </c>
      <c r="C29" s="57"/>
      <c r="D29" s="239">
        <v>0</v>
      </c>
      <c r="E29" s="501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9">
        <f>+Komunal!F28</f>
        <v>564.29999999999995</v>
      </c>
      <c r="E30" s="499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9">
        <f>+Komunal!J28</f>
        <v>725</v>
      </c>
      <c r="E31" s="499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89">
        <f>+Komunal!N28</f>
        <v>48.9</v>
      </c>
      <c r="E32" s="499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89">
        <v>53.4</v>
      </c>
      <c r="E33" s="499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89"/>
      <c r="E34" s="499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89">
        <f>SUM(D36:D38)</f>
        <v>255.4</v>
      </c>
      <c r="E35" s="499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39">
        <v>172.8</v>
      </c>
      <c r="E36" s="501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39">
        <v>10.6</v>
      </c>
      <c r="E37" s="501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39">
        <v>72</v>
      </c>
      <c r="E38" s="501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89">
        <v>5</v>
      </c>
      <c r="E39" s="499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idden="1">
      <c r="A40" s="162">
        <f t="shared" ref="A40:A61" si="2">+A39+1</f>
        <v>8</v>
      </c>
      <c r="B40" s="163" t="s">
        <v>28</v>
      </c>
      <c r="C40" s="57"/>
      <c r="D40" s="289">
        <v>0</v>
      </c>
      <c r="E40" s="499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162">
        <f t="shared" si="2"/>
        <v>9</v>
      </c>
      <c r="B41" s="163" t="s">
        <v>23</v>
      </c>
      <c r="C41" s="57"/>
      <c r="D41" s="289">
        <v>0</v>
      </c>
      <c r="E41" s="499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10</v>
      </c>
      <c r="B42" s="163" t="s">
        <v>73</v>
      </c>
      <c r="C42" s="57"/>
      <c r="D42" s="289"/>
      <c r="E42" s="499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89"/>
      <c r="E43" s="499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89"/>
      <c r="E44" s="499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89"/>
      <c r="E45" s="499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14</v>
      </c>
      <c r="B46" s="163" t="s">
        <v>24</v>
      </c>
      <c r="C46" s="57"/>
      <c r="D46" s="289"/>
      <c r="E46" s="499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10</v>
      </c>
      <c r="B47" s="163" t="s">
        <v>25</v>
      </c>
      <c r="C47" s="57"/>
      <c r="D47" s="289">
        <v>76.900000000000006</v>
      </c>
      <c r="E47" s="499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65</v>
      </c>
      <c r="C48" s="57"/>
      <c r="D48" s="289"/>
      <c r="E48" s="499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11</v>
      </c>
      <c r="B49" s="163" t="s">
        <v>52</v>
      </c>
      <c r="C49" s="57"/>
      <c r="D49" s="289">
        <f>+D14</f>
        <v>0</v>
      </c>
      <c r="E49" s="499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10.5" hidden="1" customHeight="1">
      <c r="A50" s="162">
        <f t="shared" si="2"/>
        <v>12</v>
      </c>
      <c r="B50" s="163" t="s">
        <v>44</v>
      </c>
      <c r="C50" s="57"/>
      <c r="D50" s="289"/>
      <c r="E50" s="499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13</v>
      </c>
      <c r="B51" s="163" t="s">
        <v>74</v>
      </c>
      <c r="C51" s="57"/>
      <c r="D51" s="289"/>
      <c r="E51" s="499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12</v>
      </c>
      <c r="B52" s="163" t="s">
        <v>75</v>
      </c>
      <c r="C52" s="57"/>
      <c r="D52" s="289">
        <v>95</v>
      </c>
      <c r="E52" s="499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13</v>
      </c>
      <c r="B53" s="163" t="s">
        <v>45</v>
      </c>
      <c r="C53" s="57"/>
      <c r="D53" s="289">
        <v>3</v>
      </c>
      <c r="E53" s="499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14</v>
      </c>
      <c r="B54" s="163" t="s">
        <v>118</v>
      </c>
      <c r="C54" s="57"/>
      <c r="D54" s="289"/>
      <c r="E54" s="499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15</v>
      </c>
      <c r="B55" s="163" t="s">
        <v>46</v>
      </c>
      <c r="C55" s="57"/>
      <c r="D55" s="289"/>
      <c r="E55" s="499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16</v>
      </c>
      <c r="B56" s="163" t="s">
        <v>62</v>
      </c>
      <c r="C56" s="57"/>
      <c r="D56" s="289"/>
      <c r="E56" s="499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183</v>
      </c>
      <c r="C57" s="57"/>
      <c r="D57" s="289"/>
      <c r="E57" s="499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/>
      <c r="C58" s="57"/>
      <c r="D58" s="289"/>
      <c r="E58" s="499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89"/>
      <c r="E59" s="499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2"/>
      <c r="D60" s="289"/>
      <c r="E60" s="499"/>
      <c r="F60" s="521"/>
    </row>
    <row r="61" spans="1:15" s="2" customFormat="1" hidden="1">
      <c r="A61" s="162">
        <f t="shared" si="2"/>
        <v>21</v>
      </c>
      <c r="B61" s="70"/>
      <c r="C61" s="322"/>
      <c r="D61" s="289"/>
      <c r="E61" s="499"/>
      <c r="F61" s="2" t="s">
        <v>216</v>
      </c>
    </row>
    <row r="62" spans="1:15" s="3" customFormat="1">
      <c r="A62" s="162">
        <v>14</v>
      </c>
      <c r="B62" s="163" t="s">
        <v>26</v>
      </c>
      <c r="C62" s="57"/>
      <c r="D62" s="289">
        <v>584.20000000000005</v>
      </c>
      <c r="E62" s="499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14.1</v>
      </c>
      <c r="B63" s="64" t="s">
        <v>76</v>
      </c>
      <c r="C63" s="57"/>
      <c r="D63" s="239">
        <v>584.20000000000005</v>
      </c>
      <c r="E63" s="501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15</v>
      </c>
      <c r="B64" s="163" t="s">
        <v>77</v>
      </c>
      <c r="C64" s="57"/>
      <c r="D64" s="289"/>
      <c r="E64" s="499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15</v>
      </c>
      <c r="B65" s="163" t="s">
        <v>66</v>
      </c>
      <c r="C65" s="57"/>
      <c r="D65" s="289">
        <f>9859.9</f>
        <v>9859.9</v>
      </c>
      <c r="E65" s="499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3">
        <f>SUM(D27,D30:D35,D39:D62,D64:D65)</f>
        <v>61617.900000000009</v>
      </c>
      <c r="E66" s="503"/>
      <c r="F66" s="535">
        <f>+D24-D66</f>
        <v>0</v>
      </c>
      <c r="G66" s="6" t="s">
        <v>260</v>
      </c>
      <c r="H66" s="6">
        <v>9859.9</v>
      </c>
    </row>
    <row r="67" spans="1:16" ht="9.6" customHeight="1">
      <c r="B67" s="62"/>
      <c r="C67" s="10"/>
      <c r="D67" s="55"/>
      <c r="E67" s="55"/>
      <c r="F67" s="50"/>
    </row>
    <row r="68" spans="1:16" ht="30.6" hidden="1" customHeight="1">
      <c r="B68" s="504" t="s">
        <v>2</v>
      </c>
      <c r="C68" s="505"/>
      <c r="D68" s="506" t="s">
        <v>251</v>
      </c>
      <c r="E68" s="6"/>
      <c r="F68" s="50"/>
      <c r="G68" s="47" t="s">
        <v>262</v>
      </c>
      <c r="H68" s="543">
        <v>1380</v>
      </c>
    </row>
    <row r="69" spans="1:16" ht="12.75" hidden="1" customHeight="1">
      <c r="B69" s="62"/>
      <c r="D69" s="478" t="s">
        <v>92</v>
      </c>
      <c r="E69" s="486"/>
      <c r="F69" s="50"/>
    </row>
    <row r="70" spans="1:16" ht="27" hidden="1" customHeight="1">
      <c r="B70" s="504" t="s">
        <v>6</v>
      </c>
      <c r="C70" s="505"/>
      <c r="D70" s="506" t="s">
        <v>252</v>
      </c>
      <c r="E70" s="6"/>
      <c r="F70" s="50"/>
    </row>
    <row r="71" spans="1:16" ht="13.5" hidden="1" customHeight="1">
      <c r="B71" s="63"/>
      <c r="D71" s="478" t="s">
        <v>92</v>
      </c>
      <c r="E71" s="486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9" customFormat="1" ht="110.4" customHeight="1">
      <c r="A73" s="605" t="s">
        <v>263</v>
      </c>
      <c r="B73" s="605"/>
      <c r="C73" s="440"/>
      <c r="D73" s="608" t="s">
        <v>264</v>
      </c>
      <c r="E73" s="608"/>
      <c r="G73" s="609"/>
    </row>
    <row r="74" spans="1:16" s="63" customFormat="1" ht="40.5" customHeight="1">
      <c r="B74" s="249"/>
      <c r="C74" s="234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3"/>
  <sheetViews>
    <sheetView view="pageBreakPreview" topLeftCell="A47" zoomScaleSheetLayoutView="100" workbookViewId="0">
      <selection activeCell="A92" sqref="A92:XFD92"/>
    </sheetView>
  </sheetViews>
  <sheetFormatPr defaultColWidth="9.109375" defaultRowHeight="15"/>
  <cols>
    <col min="1" max="1" width="3.88671875" style="87" customWidth="1"/>
    <col min="2" max="2" width="53.6640625" style="459" customWidth="1"/>
    <col min="3" max="3" width="16.109375" style="87" customWidth="1"/>
    <col min="4" max="4" width="15" style="87" customWidth="1"/>
    <col min="5" max="5" width="13.44140625" style="87" customWidth="1"/>
    <col min="6" max="6" width="14.109375" style="87" customWidth="1"/>
    <col min="7" max="7" width="3.44140625" style="87" customWidth="1"/>
    <col min="8" max="8" width="3.44140625" style="87" hidden="1" customWidth="1"/>
    <col min="9" max="9" width="37.109375" style="112" hidden="1" customWidth="1"/>
    <col min="10" max="12" width="0" style="86" hidden="1" customWidth="1"/>
    <col min="13" max="13" width="11.88671875" style="95" customWidth="1"/>
    <col min="14" max="16" width="9.109375" style="86"/>
    <col min="17" max="16384" width="9.109375" style="87"/>
  </cols>
  <sheetData>
    <row r="1" spans="1:16" s="81" customFormat="1" ht="17.399999999999999">
      <c r="A1" s="524"/>
      <c r="B1" s="525"/>
      <c r="C1" s="517"/>
      <c r="D1" s="517"/>
      <c r="E1" s="517"/>
      <c r="F1" s="321" t="s">
        <v>172</v>
      </c>
      <c r="G1" s="516">
        <f>+'Ekamut-caxs'!E1+1</f>
        <v>14</v>
      </c>
      <c r="H1" s="516"/>
      <c r="I1" s="112"/>
      <c r="M1" s="44"/>
    </row>
    <row r="2" spans="1:16" s="81" customFormat="1" ht="17.399999999999999">
      <c r="A2" s="524"/>
      <c r="B2" s="526"/>
      <c r="C2" s="527"/>
      <c r="D2" s="527"/>
      <c r="E2" s="527"/>
      <c r="F2" s="549" t="s">
        <v>39</v>
      </c>
      <c r="G2" s="549"/>
      <c r="H2" s="540"/>
      <c r="I2" s="112"/>
      <c r="M2" s="44"/>
    </row>
    <row r="3" spans="1:16" s="81" customFormat="1" ht="17.399999999999999">
      <c r="A3" s="524"/>
      <c r="B3" s="526"/>
      <c r="C3" s="527"/>
      <c r="D3" s="527"/>
      <c r="E3" s="550" t="s">
        <v>246</v>
      </c>
      <c r="F3" s="550"/>
      <c r="G3" s="550"/>
      <c r="H3" s="541"/>
      <c r="I3" s="112"/>
      <c r="M3" s="44"/>
    </row>
    <row r="4" spans="1:16" s="81" customFormat="1" ht="26.25" customHeight="1">
      <c r="A4" s="524"/>
      <c r="B4" s="526"/>
      <c r="C4" s="527"/>
      <c r="D4" s="527"/>
      <c r="E4" s="551" t="str">
        <f>+'Ekamut-caxs'!D4</f>
        <v xml:space="preserve">_____. _____. 2023թ. </v>
      </c>
      <c r="F4" s="551"/>
      <c r="G4" s="551"/>
      <c r="H4" s="542"/>
      <c r="I4" s="112"/>
      <c r="M4" s="44"/>
    </row>
    <row r="5" spans="1:16" s="81" customFormat="1" ht="24.75" customHeight="1">
      <c r="A5" s="524"/>
      <c r="B5" s="526"/>
      <c r="C5" s="527"/>
      <c r="D5" s="527"/>
      <c r="E5" s="551" t="str">
        <f>+'Ekamut-caxs'!C5</f>
        <v xml:space="preserve">հ. __________- Ա որոշմամբ </v>
      </c>
      <c r="F5" s="551"/>
      <c r="G5" s="551"/>
      <c r="H5" s="542"/>
      <c r="I5" s="112"/>
      <c r="M5" s="44"/>
    </row>
    <row r="6" spans="1:16" s="80" customFormat="1" ht="18" customHeight="1">
      <c r="A6" s="555" t="s">
        <v>40</v>
      </c>
      <c r="B6" s="555"/>
      <c r="C6" s="555"/>
      <c r="D6" s="555"/>
      <c r="E6" s="555"/>
      <c r="F6" s="555"/>
      <c r="G6" s="481"/>
      <c r="H6" s="539"/>
      <c r="I6" s="112"/>
      <c r="J6" s="81"/>
      <c r="K6" s="81"/>
      <c r="L6" s="81"/>
      <c r="M6" s="44"/>
      <c r="N6" s="81"/>
      <c r="O6" s="81"/>
      <c r="P6" s="81"/>
    </row>
    <row r="7" spans="1:16" s="7" customFormat="1" ht="20.399999999999999">
      <c r="A7" s="545" t="str">
        <f>+'Ekamut-caxs'!A7:D7</f>
        <v xml:space="preserve">«ԿԱՐԵՆ ԴԵՄԻՐՃՅԱՆԻ ԹԱՆԳԱՐԱՆ» ՀՈԱԿ-ի </v>
      </c>
      <c r="B7" s="545"/>
      <c r="C7" s="545"/>
      <c r="D7" s="545"/>
      <c r="E7" s="545"/>
      <c r="F7" s="545"/>
      <c r="G7" s="476"/>
      <c r="H7" s="537"/>
      <c r="I7" s="489"/>
      <c r="J7" s="6"/>
      <c r="K7" s="6"/>
      <c r="L7" s="6"/>
      <c r="M7" s="44"/>
      <c r="N7" s="6"/>
      <c r="O7" s="6"/>
      <c r="P7" s="6"/>
    </row>
    <row r="8" spans="1:16" s="7" customFormat="1" ht="18.75" customHeight="1">
      <c r="A8" s="546" t="s">
        <v>221</v>
      </c>
      <c r="B8" s="546"/>
      <c r="C8" s="546"/>
      <c r="D8" s="546"/>
      <c r="E8" s="546"/>
      <c r="F8" s="546"/>
      <c r="G8" s="477"/>
      <c r="H8" s="538"/>
      <c r="I8" s="112"/>
      <c r="J8" s="6"/>
      <c r="K8" s="6"/>
      <c r="L8" s="6"/>
      <c r="M8" s="44"/>
      <c r="N8" s="6"/>
      <c r="O8" s="6"/>
      <c r="P8" s="6"/>
    </row>
    <row r="9" spans="1:16" s="7" customFormat="1" ht="11.25" customHeight="1">
      <c r="A9" s="82"/>
      <c r="B9" s="447"/>
      <c r="C9" s="82"/>
      <c r="D9" s="82"/>
      <c r="E9" s="82"/>
      <c r="F9" s="82"/>
      <c r="G9" s="82"/>
      <c r="H9" s="82"/>
      <c r="I9" s="112"/>
      <c r="J9" s="6"/>
      <c r="K9" s="6"/>
      <c r="L9" s="6"/>
      <c r="M9" s="44"/>
      <c r="N9" s="6"/>
      <c r="O9" s="6"/>
      <c r="P9" s="6"/>
    </row>
    <row r="10" spans="1:16" s="80" customFormat="1" ht="15" customHeight="1">
      <c r="A10" s="79"/>
      <c r="B10" s="448"/>
      <c r="C10" s="79"/>
      <c r="D10" s="79"/>
      <c r="E10" s="79"/>
      <c r="F10" s="83" t="s">
        <v>41</v>
      </c>
      <c r="G10" s="83"/>
      <c r="H10" s="83"/>
      <c r="I10" s="112"/>
      <c r="J10" s="81"/>
      <c r="K10" s="81"/>
      <c r="L10" s="81"/>
      <c r="M10" s="44"/>
      <c r="N10" s="81"/>
      <c r="O10" s="81"/>
      <c r="P10" s="81"/>
    </row>
    <row r="11" spans="1:16" s="8" customFormat="1" ht="31.2">
      <c r="A11" s="349" t="s">
        <v>3</v>
      </c>
      <c r="B11" s="449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7"/>
      <c r="H11" s="507"/>
      <c r="I11" s="112"/>
      <c r="J11" s="95"/>
      <c r="K11" s="95"/>
      <c r="L11" s="95"/>
      <c r="M11" s="272"/>
      <c r="N11" s="95"/>
      <c r="O11" s="95"/>
      <c r="P11" s="95"/>
    </row>
    <row r="12" spans="1:16" s="80" customFormat="1" ht="36">
      <c r="A12" s="13" t="s">
        <v>7</v>
      </c>
      <c r="B12" s="14" t="s">
        <v>31</v>
      </c>
      <c r="C12" s="260">
        <f>+F12</f>
        <v>291.60000000000002</v>
      </c>
      <c r="D12" s="260">
        <f>+F12</f>
        <v>291.60000000000002</v>
      </c>
      <c r="E12" s="260">
        <f>+F12</f>
        <v>291.60000000000002</v>
      </c>
      <c r="F12" s="260">
        <f>+'Dramakani hamematakan'!D6</f>
        <v>291.60000000000002</v>
      </c>
      <c r="G12" s="508"/>
      <c r="H12" s="508"/>
      <c r="I12" s="490"/>
      <c r="J12" s="354" t="str">
        <f>IF((D12-C12)&lt;0, (0),"")</f>
        <v/>
      </c>
      <c r="K12" s="354" t="str">
        <f t="shared" ref="J12:L25" si="0">IF((E12-D12)&lt;0, (0),"")</f>
        <v/>
      </c>
      <c r="L12" s="354" t="str">
        <f>IF((F12-E12)&lt;0, (0),"")</f>
        <v/>
      </c>
      <c r="M12" s="238"/>
      <c r="N12" s="81"/>
      <c r="O12" s="81"/>
      <c r="P12" s="81"/>
    </row>
    <row r="13" spans="1:16" s="80" customFormat="1" ht="36">
      <c r="A13" s="13" t="s">
        <v>11</v>
      </c>
      <c r="B13" s="14" t="s">
        <v>80</v>
      </c>
      <c r="C13" s="260">
        <f>SUM(C14:C24)</f>
        <v>14208.866666666667</v>
      </c>
      <c r="D13" s="260">
        <f>SUM(D14:D24)</f>
        <v>29417.266666666666</v>
      </c>
      <c r="E13" s="260">
        <f>SUM(E14:E24)</f>
        <v>44625.46666666666</v>
      </c>
      <c r="F13" s="260">
        <f>SUM(F14:F24)</f>
        <v>64503.299999999996</v>
      </c>
      <c r="G13" s="509"/>
      <c r="H13" s="509"/>
      <c r="I13" s="112"/>
      <c r="J13" s="354" t="str">
        <f t="shared" si="0"/>
        <v/>
      </c>
      <c r="K13" s="354" t="str">
        <f>IF((E13-D13)&lt;0, (0),"")</f>
        <v/>
      </c>
      <c r="L13" s="354" t="str">
        <f t="shared" si="0"/>
        <v/>
      </c>
      <c r="M13" s="44"/>
      <c r="N13" s="81"/>
      <c r="O13" s="81"/>
      <c r="P13" s="81"/>
    </row>
    <row r="14" spans="1:16" s="80" customFormat="1" ht="17.399999999999999">
      <c r="A14" s="69">
        <v>1</v>
      </c>
      <c r="B14" s="450" t="str">
        <f>+'Ekamut-caxs'!B11</f>
        <v>Սուբսիդիայից</v>
      </c>
      <c r="C14" s="257">
        <v>11882.6</v>
      </c>
      <c r="D14" s="257">
        <v>26736</v>
      </c>
      <c r="E14" s="257">
        <v>41589.199999999997</v>
      </c>
      <c r="F14" s="258">
        <f>+'Ekamut-caxs'!D11</f>
        <v>59413.2</v>
      </c>
      <c r="G14" s="510"/>
      <c r="H14" s="510"/>
      <c r="I14" s="112"/>
      <c r="J14" s="354" t="str">
        <f t="shared" si="0"/>
        <v/>
      </c>
      <c r="K14" s="354" t="str">
        <f t="shared" si="0"/>
        <v/>
      </c>
      <c r="L14" s="354" t="str">
        <f t="shared" si="0"/>
        <v/>
      </c>
      <c r="M14" s="44"/>
      <c r="N14" s="81"/>
      <c r="O14" s="81"/>
      <c r="P14" s="81"/>
    </row>
    <row r="15" spans="1:16" s="80" customFormat="1" ht="34.799999999999997" hidden="1">
      <c r="A15" s="69">
        <f>+A14+1</f>
        <v>2</v>
      </c>
      <c r="B15" s="326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510"/>
      <c r="H15" s="510"/>
      <c r="I15" s="350"/>
      <c r="J15" s="354" t="str">
        <f t="shared" si="0"/>
        <v/>
      </c>
      <c r="K15" s="354" t="str">
        <f t="shared" si="0"/>
        <v/>
      </c>
      <c r="L15" s="354" t="str">
        <f t="shared" si="0"/>
        <v/>
      </c>
      <c r="M15" s="44"/>
      <c r="N15" s="81"/>
      <c r="O15" s="81"/>
      <c r="P15" s="81"/>
    </row>
    <row r="16" spans="1:16" s="80" customFormat="1" ht="17.399999999999999" hidden="1">
      <c r="A16" s="69">
        <f t="shared" ref="A16:A24" si="1">+A15+1</f>
        <v>3</v>
      </c>
      <c r="B16" s="267" t="str">
        <f>+'Ekamut-caxs'!B13</f>
        <v xml:space="preserve">Վճարովի ծառայություններից </v>
      </c>
      <c r="C16" s="257"/>
      <c r="D16" s="257"/>
      <c r="E16" s="257"/>
      <c r="F16" s="258">
        <f>+'Ekamut-caxs'!D13</f>
        <v>0</v>
      </c>
      <c r="G16" s="510"/>
      <c r="H16" s="510"/>
      <c r="I16" s="350"/>
      <c r="J16" s="354" t="str">
        <f t="shared" si="0"/>
        <v/>
      </c>
      <c r="K16" s="354" t="str">
        <f t="shared" si="0"/>
        <v/>
      </c>
      <c r="L16" s="354" t="str">
        <f t="shared" si="0"/>
        <v/>
      </c>
      <c r="M16" s="44"/>
      <c r="N16" s="81"/>
      <c r="O16" s="81"/>
      <c r="P16" s="81"/>
    </row>
    <row r="17" spans="1:16" s="80" customFormat="1" ht="17.399999999999999" hidden="1">
      <c r="A17" s="69">
        <f t="shared" si="1"/>
        <v>4</v>
      </c>
      <c r="B17" s="267" t="str">
        <f>+'Ekamut-caxs'!B14</f>
        <v>Սպասարկման և կոմունալ համավճարներից</v>
      </c>
      <c r="C17" s="257"/>
      <c r="D17" s="257"/>
      <c r="E17" s="257"/>
      <c r="F17" s="257">
        <f>+'Ekamut-caxs'!D14</f>
        <v>0</v>
      </c>
      <c r="G17" s="511"/>
      <c r="H17" s="511"/>
      <c r="I17" s="353"/>
      <c r="J17" s="354" t="str">
        <f t="shared" si="0"/>
        <v/>
      </c>
      <c r="K17" s="354" t="str">
        <f t="shared" si="0"/>
        <v/>
      </c>
      <c r="L17" s="354" t="str">
        <f t="shared" si="0"/>
        <v/>
      </c>
      <c r="M17" s="44"/>
      <c r="N17" s="81"/>
      <c r="O17" s="81"/>
      <c r="P17" s="81"/>
    </row>
    <row r="18" spans="1:16" s="80" customFormat="1" ht="16.5" hidden="1" customHeight="1">
      <c r="A18" s="69">
        <f t="shared" si="1"/>
        <v>5</v>
      </c>
      <c r="B18" s="267" t="str">
        <f>+'Ekamut-caxs'!B15</f>
        <v>Միջոցառումների կազմակերպումից</v>
      </c>
      <c r="C18" s="257"/>
      <c r="D18" s="257"/>
      <c r="E18" s="257"/>
      <c r="F18" s="258">
        <f>+'Ekamut-caxs'!D15</f>
        <v>0</v>
      </c>
      <c r="G18" s="510"/>
      <c r="H18" s="510"/>
      <c r="I18" s="491"/>
      <c r="J18" s="354" t="str">
        <f t="shared" si="0"/>
        <v/>
      </c>
      <c r="K18" s="354" t="str">
        <f t="shared" si="0"/>
        <v/>
      </c>
      <c r="L18" s="354" t="str">
        <f t="shared" si="0"/>
        <v/>
      </c>
      <c r="M18" s="44"/>
      <c r="N18" s="81"/>
      <c r="O18" s="81"/>
      <c r="P18" s="81"/>
    </row>
    <row r="19" spans="1:16" s="80" customFormat="1" ht="17.399999999999999">
      <c r="A19" s="69">
        <v>2</v>
      </c>
      <c r="B19" s="267" t="str">
        <f>+'Ekamut-caxs'!B16</f>
        <v>Ֆինանսական օգնությունից</v>
      </c>
      <c r="C19" s="257"/>
      <c r="D19" s="257"/>
      <c r="E19" s="257"/>
      <c r="F19" s="258">
        <f>+'Ekamut-caxs'!D16</f>
        <v>1580.5</v>
      </c>
      <c r="G19" s="510"/>
      <c r="H19" s="510"/>
      <c r="I19" s="353"/>
      <c r="J19" s="354" t="str">
        <f t="shared" si="0"/>
        <v/>
      </c>
      <c r="K19" s="354" t="str">
        <f t="shared" si="0"/>
        <v/>
      </c>
      <c r="L19" s="354" t="str">
        <f t="shared" si="0"/>
        <v/>
      </c>
      <c r="M19" s="44"/>
      <c r="N19" s="81"/>
      <c r="O19" s="81"/>
      <c r="P19" s="81"/>
    </row>
    <row r="20" spans="1:16" s="80" customFormat="1" ht="16.5" hidden="1" customHeight="1">
      <c r="A20" s="69">
        <f t="shared" si="1"/>
        <v>3</v>
      </c>
      <c r="B20" s="267" t="str">
        <f>+'Ekamut-caxs'!B17</f>
        <v>Չփոխանակվող գործարքներից (դրամաշնորհից)</v>
      </c>
      <c r="C20" s="257"/>
      <c r="D20" s="257"/>
      <c r="E20" s="257"/>
      <c r="F20" s="257">
        <f>+'Ekamut-caxs'!D17</f>
        <v>0</v>
      </c>
      <c r="G20" s="511"/>
      <c r="H20" s="511"/>
      <c r="I20" s="491"/>
      <c r="J20" s="354" t="str">
        <f t="shared" si="0"/>
        <v/>
      </c>
      <c r="K20" s="354" t="str">
        <f t="shared" si="0"/>
        <v/>
      </c>
      <c r="L20" s="354" t="str">
        <f t="shared" si="0"/>
        <v/>
      </c>
      <c r="M20" s="44"/>
      <c r="N20" s="81"/>
      <c r="O20" s="81"/>
      <c r="P20" s="81"/>
    </row>
    <row r="21" spans="1:16" s="80" customFormat="1" ht="16.5" customHeight="1">
      <c r="A21" s="69">
        <v>3</v>
      </c>
      <c r="B21" s="450" t="s">
        <v>32</v>
      </c>
      <c r="C21" s="257">
        <f>+F21</f>
        <v>2089.6</v>
      </c>
      <c r="D21" s="257">
        <f>+F21</f>
        <v>2089.6</v>
      </c>
      <c r="E21" s="257">
        <f>+F21</f>
        <v>2089.6</v>
      </c>
      <c r="F21" s="257">
        <f>575+1514.6</f>
        <v>2089.6</v>
      </c>
      <c r="G21" s="511"/>
      <c r="H21" s="511"/>
      <c r="I21" s="491"/>
      <c r="J21" s="354" t="str">
        <f t="shared" si="0"/>
        <v/>
      </c>
      <c r="K21" s="354" t="str">
        <f t="shared" si="0"/>
        <v/>
      </c>
      <c r="L21" s="354" t="str">
        <f t="shared" si="0"/>
        <v/>
      </c>
      <c r="M21" s="44"/>
      <c r="N21" s="81"/>
      <c r="O21" s="81"/>
      <c r="P21" s="81"/>
    </row>
    <row r="22" spans="1:16" s="80" customFormat="1" ht="16.5" customHeight="1">
      <c r="A22" s="69">
        <v>4</v>
      </c>
      <c r="B22" s="450" t="str">
        <f>+'Ekamut-caxs'!B21</f>
        <v>Բանկի տոկոսից</v>
      </c>
      <c r="C22" s="257">
        <f>+F22/12*2</f>
        <v>6.666666666666667</v>
      </c>
      <c r="D22" s="257">
        <f>+F22/12*5</f>
        <v>16.666666666666668</v>
      </c>
      <c r="E22" s="257">
        <f>+F22/12*8</f>
        <v>26.666666666666668</v>
      </c>
      <c r="F22" s="258">
        <f>+'Ekamut-caxs'!D21</f>
        <v>40</v>
      </c>
      <c r="G22" s="510"/>
      <c r="H22" s="510"/>
      <c r="I22" s="491"/>
      <c r="J22" s="354" t="str">
        <f t="shared" si="0"/>
        <v/>
      </c>
      <c r="K22" s="354" t="str">
        <f t="shared" si="0"/>
        <v/>
      </c>
      <c r="L22" s="354" t="str">
        <f t="shared" si="0"/>
        <v/>
      </c>
      <c r="M22" s="44"/>
      <c r="N22" s="81"/>
      <c r="O22" s="81"/>
      <c r="P22" s="81"/>
    </row>
    <row r="23" spans="1:16" s="81" customFormat="1" ht="16.5" customHeight="1">
      <c r="A23" s="69">
        <v>5</v>
      </c>
      <c r="B23" s="452" t="str">
        <f>+'Ekamut-caxs'!B22</f>
        <v>Վարձակալության գծով</v>
      </c>
      <c r="C23" s="257">
        <f>+F23/12*2</f>
        <v>230</v>
      </c>
      <c r="D23" s="257">
        <f>+F23/12*5</f>
        <v>575</v>
      </c>
      <c r="E23" s="257">
        <f>+F23/12*8</f>
        <v>920</v>
      </c>
      <c r="F23" s="257">
        <v>1380</v>
      </c>
      <c r="G23" s="512"/>
      <c r="H23" s="512"/>
      <c r="I23" s="553" t="s">
        <v>217</v>
      </c>
      <c r="J23" s="435" t="str">
        <f t="shared" si="0"/>
        <v/>
      </c>
      <c r="K23" s="435" t="str">
        <f t="shared" si="0"/>
        <v/>
      </c>
      <c r="L23" s="435" t="str">
        <f t="shared" si="0"/>
        <v/>
      </c>
      <c r="M23" s="44"/>
    </row>
    <row r="24" spans="1:16" s="81" customFormat="1" ht="16.5" hidden="1" customHeight="1">
      <c r="A24" s="69">
        <f t="shared" si="1"/>
        <v>6</v>
      </c>
      <c r="B24" s="452">
        <f>+'Ekamut-caxs'!B23</f>
        <v>0</v>
      </c>
      <c r="C24" s="357"/>
      <c r="D24" s="357"/>
      <c r="E24" s="357"/>
      <c r="F24" s="257">
        <f>+'Ekamut-caxs'!D23</f>
        <v>0</v>
      </c>
      <c r="G24" s="512"/>
      <c r="H24" s="512"/>
      <c r="I24" s="553"/>
      <c r="J24" s="435" t="str">
        <f t="shared" si="0"/>
        <v/>
      </c>
      <c r="K24" s="435" t="str">
        <f t="shared" si="0"/>
        <v/>
      </c>
      <c r="L24" s="435" t="str">
        <f t="shared" si="0"/>
        <v/>
      </c>
      <c r="M24" s="44"/>
    </row>
    <row r="25" spans="1:16" s="80" customFormat="1" ht="36">
      <c r="A25" s="13" t="s">
        <v>33</v>
      </c>
      <c r="B25" s="14" t="s">
        <v>81</v>
      </c>
      <c r="C25" s="260">
        <f>C26+C68+C81</f>
        <v>12293.983333333334</v>
      </c>
      <c r="D25" s="260">
        <f>D26+D68+D81</f>
        <v>27897.408333333333</v>
      </c>
      <c r="E25" s="260">
        <f>E26+E68+E81</f>
        <v>43500.833333333343</v>
      </c>
      <c r="F25" s="260">
        <f>F26+F68+F81</f>
        <v>64794.900000000009</v>
      </c>
      <c r="G25" s="509"/>
      <c r="H25" s="509"/>
      <c r="I25" s="351">
        <f>+F12-F66</f>
        <v>-1600.1</v>
      </c>
      <c r="J25" s="354" t="str">
        <f t="shared" si="0"/>
        <v/>
      </c>
      <c r="K25" s="354" t="str">
        <f t="shared" si="0"/>
        <v/>
      </c>
      <c r="L25" s="354" t="str">
        <f t="shared" si="0"/>
        <v/>
      </c>
      <c r="M25" s="44"/>
      <c r="N25" s="81"/>
      <c r="O25" s="81"/>
      <c r="P25" s="81"/>
    </row>
    <row r="26" spans="1:16" s="80" customFormat="1" ht="18">
      <c r="A26" s="16" t="s">
        <v>54</v>
      </c>
      <c r="B26" s="14" t="s">
        <v>57</v>
      </c>
      <c r="C26" s="260">
        <f>SUM(C27,C30:C35,C39:C62,C66:C67)</f>
        <v>12293.983333333334</v>
      </c>
      <c r="D26" s="260">
        <f>SUM(D27,D30:D35,D39:D62,D66:D67)</f>
        <v>27897.408333333333</v>
      </c>
      <c r="E26" s="260">
        <f>SUM(E27,E30:E35,E39:E62,E66:E67)</f>
        <v>43500.833333333343</v>
      </c>
      <c r="F26" s="260">
        <f>SUM(F27,F30:F35,F39:F62,F66:F67)</f>
        <v>64305.400000000009</v>
      </c>
      <c r="G26" s="509"/>
      <c r="H26" s="509"/>
      <c r="I26" s="353"/>
      <c r="J26" s="354" t="str">
        <f t="shared" ref="J26:L83" si="2">IF((D26-C26)&lt;0, (0),"")</f>
        <v/>
      </c>
      <c r="K26" s="354" t="str">
        <f t="shared" si="2"/>
        <v/>
      </c>
      <c r="L26" s="354" t="str">
        <f t="shared" si="2"/>
        <v/>
      </c>
      <c r="M26" s="44"/>
      <c r="N26" s="81"/>
      <c r="O26" s="81"/>
      <c r="P26" s="81"/>
    </row>
    <row r="27" spans="1:16" s="100" customFormat="1" ht="18" customHeight="1">
      <c r="A27" s="69">
        <v>1</v>
      </c>
      <c r="B27" s="319" t="str">
        <f>+'Ekamut-caxs'!B27</f>
        <v>Աշխատավարձի գծով, որից՝</v>
      </c>
      <c r="C27" s="357">
        <f>+F27/12*2</f>
        <v>8224.4833333333336</v>
      </c>
      <c r="D27" s="357">
        <f>+F27/12*5</f>
        <v>20561.208333333336</v>
      </c>
      <c r="E27" s="357">
        <f>+F27/12*8</f>
        <v>32897.933333333334</v>
      </c>
      <c r="F27" s="258">
        <f>+'Ekamut-caxs'!D27</f>
        <v>49346.9</v>
      </c>
      <c r="G27" s="510"/>
      <c r="H27" s="510"/>
      <c r="I27" s="352"/>
      <c r="J27" s="354" t="str">
        <f t="shared" si="2"/>
        <v/>
      </c>
      <c r="K27" s="354" t="str">
        <f t="shared" si="2"/>
        <v/>
      </c>
      <c r="L27" s="354" t="str">
        <f t="shared" si="2"/>
        <v/>
      </c>
      <c r="M27" s="106"/>
      <c r="N27" s="99"/>
      <c r="O27" s="99"/>
      <c r="P27" s="99"/>
    </row>
    <row r="28" spans="1:16" s="90" customFormat="1" ht="17.399999999999999" hidden="1">
      <c r="A28" s="28">
        <v>1.1000000000000001</v>
      </c>
      <c r="B28" s="451" t="str">
        <f>+'Ekamut-caxs'!B28</f>
        <v>վճարովի ծառայության գծով</v>
      </c>
      <c r="C28" s="357">
        <f t="shared" ref="C28:C33" si="3">+F28/12*2</f>
        <v>0</v>
      </c>
      <c r="D28" s="357">
        <f t="shared" ref="D28:D33" si="4">+F28/12*5</f>
        <v>0</v>
      </c>
      <c r="E28" s="357">
        <f t="shared" ref="E28:E33" si="5">+F28/12*8</f>
        <v>0</v>
      </c>
      <c r="F28" s="263">
        <f>+'Ekamut-caxs'!D28</f>
        <v>0</v>
      </c>
      <c r="G28" s="513"/>
      <c r="H28" s="513"/>
      <c r="I28" s="351"/>
      <c r="J28" s="354" t="str">
        <f t="shared" si="2"/>
        <v/>
      </c>
      <c r="K28" s="354" t="str">
        <f t="shared" si="2"/>
        <v/>
      </c>
      <c r="L28" s="354" t="str">
        <f t="shared" si="2"/>
        <v/>
      </c>
      <c r="M28" s="107"/>
      <c r="N28" s="89"/>
      <c r="O28" s="89"/>
      <c r="P28" s="89"/>
    </row>
    <row r="29" spans="1:16" s="90" customFormat="1" ht="17.399999999999999" hidden="1">
      <c r="A29" s="28">
        <v>1.2</v>
      </c>
      <c r="B29" s="487" t="str">
        <f>+'Ekamut-caxs'!B29</f>
        <v>պարգևատրման գծով</v>
      </c>
      <c r="C29" s="357">
        <f t="shared" si="3"/>
        <v>0</v>
      </c>
      <c r="D29" s="357">
        <f t="shared" si="4"/>
        <v>0</v>
      </c>
      <c r="E29" s="357">
        <f t="shared" si="5"/>
        <v>0</v>
      </c>
      <c r="F29" s="263">
        <f>+'Ekamut-caxs'!D29</f>
        <v>0</v>
      </c>
      <c r="G29" s="513"/>
      <c r="H29" s="513"/>
      <c r="I29" s="352"/>
      <c r="J29" s="354" t="str">
        <f t="shared" si="2"/>
        <v/>
      </c>
      <c r="K29" s="354" t="str">
        <f t="shared" si="2"/>
        <v/>
      </c>
      <c r="L29" s="354" t="str">
        <f t="shared" si="2"/>
        <v/>
      </c>
      <c r="M29" s="107"/>
      <c r="N29" s="89"/>
      <c r="O29" s="89"/>
      <c r="P29" s="89"/>
    </row>
    <row r="30" spans="1:16" s="102" customFormat="1" ht="17.399999999999999">
      <c r="A30" s="69">
        <f>+A27+1</f>
        <v>2</v>
      </c>
      <c r="B30" s="267" t="str">
        <f>+'Ekamut-caxs'!B30</f>
        <v>Ջեռուցման գծով</v>
      </c>
      <c r="C30" s="357">
        <f t="shared" si="3"/>
        <v>94.05</v>
      </c>
      <c r="D30" s="357">
        <f t="shared" si="4"/>
        <v>235.125</v>
      </c>
      <c r="E30" s="357">
        <f t="shared" si="5"/>
        <v>376.2</v>
      </c>
      <c r="F30" s="258">
        <f>+'Ekamut-caxs'!D30</f>
        <v>564.29999999999995</v>
      </c>
      <c r="G30" s="510"/>
      <c r="H30" s="510"/>
      <c r="I30" s="488"/>
      <c r="J30" s="354" t="str">
        <f t="shared" si="2"/>
        <v/>
      </c>
      <c r="K30" s="354" t="str">
        <f t="shared" si="2"/>
        <v/>
      </c>
      <c r="L30" s="354" t="str">
        <f t="shared" si="2"/>
        <v/>
      </c>
      <c r="M30" s="94"/>
      <c r="N30" s="101"/>
      <c r="O30" s="101"/>
      <c r="P30" s="101"/>
    </row>
    <row r="31" spans="1:16" s="102" customFormat="1" ht="17.399999999999999">
      <c r="A31" s="69">
        <f>+A30+1</f>
        <v>3</v>
      </c>
      <c r="B31" s="267" t="str">
        <f>+'Ekamut-caxs'!B31</f>
        <v>Էլեկտրաէներգիայի գծով</v>
      </c>
      <c r="C31" s="357">
        <f t="shared" si="3"/>
        <v>120.83333333333333</v>
      </c>
      <c r="D31" s="357">
        <f t="shared" si="4"/>
        <v>302.08333333333331</v>
      </c>
      <c r="E31" s="357">
        <f t="shared" si="5"/>
        <v>483.33333333333331</v>
      </c>
      <c r="F31" s="258">
        <f>+'Ekamut-caxs'!D31</f>
        <v>725</v>
      </c>
      <c r="G31" s="510"/>
      <c r="H31" s="510"/>
      <c r="I31" s="488"/>
      <c r="J31" s="354" t="str">
        <f t="shared" si="2"/>
        <v/>
      </c>
      <c r="K31" s="354" t="str">
        <f t="shared" si="2"/>
        <v/>
      </c>
      <c r="L31" s="354" t="str">
        <f t="shared" si="2"/>
        <v/>
      </c>
      <c r="M31" s="94"/>
      <c r="N31" s="101"/>
      <c r="O31" s="101"/>
      <c r="P31" s="101"/>
    </row>
    <row r="32" spans="1:16" s="102" customFormat="1" ht="17.399999999999999">
      <c r="A32" s="69">
        <f t="shared" ref="A32:A34" si="6">+A31+1</f>
        <v>4</v>
      </c>
      <c r="B32" s="267" t="str">
        <f>+'Ekamut-caxs'!B32</f>
        <v>Ջրմուղ-կոյուղու գծով</v>
      </c>
      <c r="C32" s="357">
        <f t="shared" si="3"/>
        <v>8.15</v>
      </c>
      <c r="D32" s="357">
        <f t="shared" si="4"/>
        <v>20.375</v>
      </c>
      <c r="E32" s="357">
        <f t="shared" si="5"/>
        <v>32.6</v>
      </c>
      <c r="F32" s="258">
        <f>+'Ekamut-caxs'!D32</f>
        <v>48.9</v>
      </c>
      <c r="G32" s="510"/>
      <c r="H32" s="510"/>
      <c r="I32" s="488"/>
      <c r="J32" s="354" t="str">
        <f t="shared" si="2"/>
        <v/>
      </c>
      <c r="K32" s="354" t="str">
        <f t="shared" si="2"/>
        <v/>
      </c>
      <c r="L32" s="354" t="str">
        <f t="shared" si="2"/>
        <v/>
      </c>
      <c r="M32" s="94"/>
      <c r="N32" s="101"/>
      <c r="O32" s="101"/>
      <c r="P32" s="101"/>
    </row>
    <row r="33" spans="1:16" s="102" customFormat="1" ht="17.399999999999999">
      <c r="A33" s="69">
        <f t="shared" si="6"/>
        <v>5</v>
      </c>
      <c r="B33" s="267" t="str">
        <f>+'Ekamut-caxs'!B33</f>
        <v>Աղբահանության գծով</v>
      </c>
      <c r="C33" s="357">
        <f t="shared" si="3"/>
        <v>8.9</v>
      </c>
      <c r="D33" s="357">
        <f t="shared" si="4"/>
        <v>22.25</v>
      </c>
      <c r="E33" s="357">
        <f t="shared" si="5"/>
        <v>35.6</v>
      </c>
      <c r="F33" s="258">
        <f>+'Ekamut-caxs'!D33</f>
        <v>53.4</v>
      </c>
      <c r="G33" s="510"/>
      <c r="H33" s="510"/>
      <c r="I33" s="488"/>
      <c r="J33" s="354" t="str">
        <f t="shared" si="2"/>
        <v/>
      </c>
      <c r="K33" s="354" t="str">
        <f t="shared" si="2"/>
        <v/>
      </c>
      <c r="L33" s="354" t="str">
        <f t="shared" si="2"/>
        <v/>
      </c>
      <c r="M33" s="94"/>
      <c r="N33" s="101"/>
      <c r="O33" s="101"/>
      <c r="P33" s="101"/>
    </row>
    <row r="34" spans="1:16" s="102" customFormat="1" ht="17.399999999999999" hidden="1">
      <c r="A34" s="69">
        <f t="shared" si="6"/>
        <v>6</v>
      </c>
      <c r="B34" s="267" t="str">
        <f>+'Ekamut-caxs'!B34</f>
        <v>Ախտաբանության գծով</v>
      </c>
      <c r="C34" s="357"/>
      <c r="D34" s="357"/>
      <c r="E34" s="357"/>
      <c r="F34" s="258">
        <f>+'Ekamut-caxs'!D34</f>
        <v>0</v>
      </c>
      <c r="G34" s="510"/>
      <c r="H34" s="510"/>
      <c r="I34" s="488"/>
      <c r="J34" s="354" t="str">
        <f t="shared" si="2"/>
        <v/>
      </c>
      <c r="K34" s="354" t="str">
        <f t="shared" si="2"/>
        <v/>
      </c>
      <c r="L34" s="354" t="str">
        <f t="shared" si="2"/>
        <v/>
      </c>
      <c r="M34" s="94"/>
      <c r="N34" s="101"/>
      <c r="O34" s="101"/>
      <c r="P34" s="101"/>
    </row>
    <row r="35" spans="1:16" s="102" customFormat="1" ht="17.399999999999999">
      <c r="A35" s="69">
        <v>6</v>
      </c>
      <c r="B35" s="267" t="str">
        <f>+'Ekamut-caxs'!B35</f>
        <v>Կապի գծով, այդ թվում`</v>
      </c>
      <c r="C35" s="357">
        <f>SUM(C36:C38)</f>
        <v>42.566666666666663</v>
      </c>
      <c r="D35" s="357">
        <f t="shared" ref="D35" si="7">SUM(D36:D38)</f>
        <v>106.41666666666667</v>
      </c>
      <c r="E35" s="357">
        <f>SUM(E36:E38)</f>
        <v>170.26666666666665</v>
      </c>
      <c r="F35" s="258">
        <f>SUM(F36:F38)</f>
        <v>255.4</v>
      </c>
      <c r="G35" s="510"/>
      <c r="H35" s="510"/>
      <c r="I35" s="488"/>
      <c r="J35" s="354" t="str">
        <f t="shared" si="2"/>
        <v/>
      </c>
      <c r="K35" s="354" t="str">
        <f t="shared" si="2"/>
        <v/>
      </c>
      <c r="L35" s="354" t="str">
        <f t="shared" si="2"/>
        <v/>
      </c>
      <c r="M35" s="94"/>
      <c r="N35" s="101"/>
      <c r="O35" s="101"/>
      <c r="P35" s="101"/>
    </row>
    <row r="36" spans="1:16">
      <c r="A36" s="28">
        <v>6.1</v>
      </c>
      <c r="B36" s="451" t="str">
        <f>+'Ekamut-caxs'!B36</f>
        <v>բաժանորդային վճար</v>
      </c>
      <c r="C36" s="245">
        <f>+F36/12*2</f>
        <v>28.8</v>
      </c>
      <c r="D36" s="245">
        <f>+F36/12*5</f>
        <v>72</v>
      </c>
      <c r="E36" s="245">
        <f>+F36/12*8</f>
        <v>115.2</v>
      </c>
      <c r="F36" s="263">
        <f>+'Ekamut-caxs'!D36</f>
        <v>172.8</v>
      </c>
      <c r="G36" s="513"/>
      <c r="H36" s="513"/>
      <c r="I36" s="353"/>
      <c r="J36" s="354" t="str">
        <f t="shared" si="2"/>
        <v/>
      </c>
      <c r="K36" s="354" t="str">
        <f t="shared" si="2"/>
        <v/>
      </c>
      <c r="L36" s="354" t="str">
        <f t="shared" si="2"/>
        <v/>
      </c>
    </row>
    <row r="37" spans="1:16">
      <c r="A37" s="28">
        <v>6.2</v>
      </c>
      <c r="B37" s="451" t="str">
        <f>+'Ekamut-caxs'!B37</f>
        <v>րոպեավճար</v>
      </c>
      <c r="C37" s="245">
        <f t="shared" ref="C37:C38" si="8">+F37/12*2</f>
        <v>1.7666666666666666</v>
      </c>
      <c r="D37" s="245">
        <f t="shared" ref="D37:D38" si="9">+F37/12*5</f>
        <v>4.4166666666666661</v>
      </c>
      <c r="E37" s="245">
        <f t="shared" ref="E37:E38" si="10">+F37/12*8</f>
        <v>7.0666666666666664</v>
      </c>
      <c r="F37" s="263">
        <f>+'Ekamut-caxs'!D37</f>
        <v>10.6</v>
      </c>
      <c r="G37" s="513"/>
      <c r="H37" s="513"/>
      <c r="I37" s="353"/>
      <c r="J37" s="354" t="str">
        <f t="shared" si="2"/>
        <v/>
      </c>
      <c r="K37" s="354" t="str">
        <f t="shared" si="2"/>
        <v/>
      </c>
      <c r="L37" s="354" t="str">
        <f t="shared" si="2"/>
        <v/>
      </c>
    </row>
    <row r="38" spans="1:16">
      <c r="A38" s="28">
        <v>6.3</v>
      </c>
      <c r="B38" s="451" t="str">
        <f>+'Ekamut-caxs'!B38</f>
        <v>ինտերնետ կապ</v>
      </c>
      <c r="C38" s="245">
        <f t="shared" si="8"/>
        <v>12</v>
      </c>
      <c r="D38" s="245">
        <f t="shared" si="9"/>
        <v>30</v>
      </c>
      <c r="E38" s="245">
        <f t="shared" si="10"/>
        <v>48</v>
      </c>
      <c r="F38" s="263">
        <f>+'Ekamut-caxs'!D38</f>
        <v>72</v>
      </c>
      <c r="G38" s="513"/>
      <c r="H38" s="513"/>
      <c r="I38" s="353"/>
      <c r="J38" s="354" t="str">
        <f t="shared" si="2"/>
        <v/>
      </c>
      <c r="K38" s="354" t="str">
        <f t="shared" si="2"/>
        <v/>
      </c>
      <c r="L38" s="354" t="str">
        <f t="shared" si="2"/>
        <v/>
      </c>
    </row>
    <row r="39" spans="1:16" s="102" customFormat="1" ht="17.399999999999999">
      <c r="A39" s="69">
        <f>+A35+1</f>
        <v>7</v>
      </c>
      <c r="B39" s="267" t="str">
        <f>+'Ekamut-caxs'!B39</f>
        <v>Բանկային ծառայության գծով</v>
      </c>
      <c r="C39" s="257">
        <f>+F39/12*2</f>
        <v>0.83333333333333337</v>
      </c>
      <c r="D39" s="257">
        <f>+F39/12*5</f>
        <v>2.0833333333333335</v>
      </c>
      <c r="E39" s="257">
        <f>+F39/12*8</f>
        <v>3.3333333333333335</v>
      </c>
      <c r="F39" s="258">
        <f>+'Ekamut-caxs'!D39</f>
        <v>5</v>
      </c>
      <c r="G39" s="510"/>
      <c r="H39" s="510"/>
      <c r="I39" s="488"/>
      <c r="J39" s="354" t="str">
        <f t="shared" si="2"/>
        <v/>
      </c>
      <c r="K39" s="354" t="str">
        <f t="shared" si="2"/>
        <v/>
      </c>
      <c r="L39" s="354" t="str">
        <f t="shared" si="2"/>
        <v/>
      </c>
      <c r="M39" s="94"/>
      <c r="N39" s="101"/>
      <c r="O39" s="101"/>
      <c r="P39" s="101"/>
    </row>
    <row r="40" spans="1:16" s="102" customFormat="1" ht="17.399999999999999" hidden="1">
      <c r="A40" s="69">
        <f t="shared" ref="A40:A61" si="11">+A39+1</f>
        <v>8</v>
      </c>
      <c r="B40" s="267" t="str">
        <f>+'Ekamut-caxs'!B40</f>
        <v>Տնտեսական ապրանքների գծով</v>
      </c>
      <c r="C40" s="257">
        <f t="shared" ref="C40:C53" si="12">+F40/12*2</f>
        <v>0</v>
      </c>
      <c r="D40" s="257">
        <f t="shared" ref="D40:D53" si="13">+F40/12*5</f>
        <v>0</v>
      </c>
      <c r="E40" s="257">
        <f t="shared" ref="E40:E53" si="14">+F40/12*8</f>
        <v>0</v>
      </c>
      <c r="F40" s="258">
        <f>+'Ekamut-caxs'!D40</f>
        <v>0</v>
      </c>
      <c r="G40" s="510"/>
      <c r="H40" s="510"/>
      <c r="I40" s="488"/>
      <c r="J40" s="354" t="str">
        <f t="shared" si="2"/>
        <v/>
      </c>
      <c r="K40" s="354" t="str">
        <f t="shared" si="2"/>
        <v/>
      </c>
      <c r="L40" s="354" t="str">
        <f t="shared" si="2"/>
        <v/>
      </c>
      <c r="M40" s="94"/>
      <c r="N40" s="101"/>
      <c r="O40" s="101"/>
      <c r="P40" s="101"/>
    </row>
    <row r="41" spans="1:16" s="102" customFormat="1" ht="17.399999999999999" hidden="1">
      <c r="A41" s="69">
        <f t="shared" si="11"/>
        <v>9</v>
      </c>
      <c r="B41" s="267" t="str">
        <f>+'Ekamut-caxs'!B41</f>
        <v>Գրասենյակային ապրանքների գծով</v>
      </c>
      <c r="C41" s="257">
        <f t="shared" si="12"/>
        <v>0</v>
      </c>
      <c r="D41" s="257">
        <f t="shared" si="13"/>
        <v>0</v>
      </c>
      <c r="E41" s="257">
        <f t="shared" si="14"/>
        <v>0</v>
      </c>
      <c r="F41" s="258">
        <f>+'Ekamut-caxs'!D41</f>
        <v>0</v>
      </c>
      <c r="G41" s="510"/>
      <c r="H41" s="510"/>
      <c r="I41" s="488"/>
      <c r="J41" s="354" t="str">
        <f t="shared" si="2"/>
        <v/>
      </c>
      <c r="K41" s="354" t="str">
        <f t="shared" si="2"/>
        <v/>
      </c>
      <c r="L41" s="354" t="str">
        <f t="shared" si="2"/>
        <v/>
      </c>
      <c r="M41" s="94"/>
      <c r="N41" s="101"/>
      <c r="O41" s="101"/>
      <c r="P41" s="101"/>
    </row>
    <row r="42" spans="1:16" s="102" customFormat="1" ht="17.399999999999999" hidden="1">
      <c r="A42" s="69">
        <f t="shared" si="11"/>
        <v>10</v>
      </c>
      <c r="B42" s="267" t="str">
        <f>+'Ekamut-caxs'!B42</f>
        <v>Փոքրարժեք կամ արագամաշ առարկաների գծով</v>
      </c>
      <c r="C42" s="257">
        <f t="shared" si="12"/>
        <v>0</v>
      </c>
      <c r="D42" s="257">
        <f t="shared" si="13"/>
        <v>0</v>
      </c>
      <c r="E42" s="257">
        <f t="shared" si="14"/>
        <v>0</v>
      </c>
      <c r="F42" s="258">
        <f>+'Ekamut-caxs'!D42</f>
        <v>0</v>
      </c>
      <c r="G42" s="510"/>
      <c r="H42" s="510"/>
      <c r="I42" s="488"/>
      <c r="J42" s="354" t="str">
        <f t="shared" si="2"/>
        <v/>
      </c>
      <c r="K42" s="354" t="str">
        <f t="shared" si="2"/>
        <v/>
      </c>
      <c r="L42" s="354" t="str">
        <f t="shared" si="2"/>
        <v/>
      </c>
      <c r="M42" s="94"/>
      <c r="N42" s="101"/>
      <c r="O42" s="101"/>
      <c r="P42" s="101"/>
    </row>
    <row r="43" spans="1:16" s="102" customFormat="1" ht="17.399999999999999" hidden="1">
      <c r="A43" s="69">
        <f t="shared" si="11"/>
        <v>11</v>
      </c>
      <c r="B43" s="267" t="str">
        <f>+'Ekamut-caxs'!B43</f>
        <v>Ուսումնական նյութերի գծով</v>
      </c>
      <c r="C43" s="257">
        <f t="shared" si="12"/>
        <v>0</v>
      </c>
      <c r="D43" s="257">
        <f t="shared" si="13"/>
        <v>0</v>
      </c>
      <c r="E43" s="257">
        <f t="shared" si="14"/>
        <v>0</v>
      </c>
      <c r="F43" s="258">
        <f>+'Ekamut-caxs'!D43</f>
        <v>0</v>
      </c>
      <c r="G43" s="510"/>
      <c r="H43" s="510"/>
      <c r="I43" s="488"/>
      <c r="J43" s="354" t="str">
        <f t="shared" si="2"/>
        <v/>
      </c>
      <c r="K43" s="354" t="str">
        <f t="shared" si="2"/>
        <v/>
      </c>
      <c r="L43" s="354" t="str">
        <f t="shared" si="2"/>
        <v/>
      </c>
      <c r="M43" s="94"/>
      <c r="N43" s="101"/>
      <c r="O43" s="101"/>
      <c r="P43" s="101"/>
    </row>
    <row r="44" spans="1:16" s="102" customFormat="1" ht="17.399999999999999" hidden="1">
      <c r="A44" s="69">
        <f t="shared" si="11"/>
        <v>12</v>
      </c>
      <c r="B44" s="267" t="str">
        <f>+'Ekamut-caxs'!B44</f>
        <v>Դեղորայքի գծով</v>
      </c>
      <c r="C44" s="257">
        <f t="shared" si="12"/>
        <v>0</v>
      </c>
      <c r="D44" s="257">
        <f t="shared" si="13"/>
        <v>0</v>
      </c>
      <c r="E44" s="257">
        <f t="shared" si="14"/>
        <v>0</v>
      </c>
      <c r="F44" s="258">
        <f>+'Ekamut-caxs'!D44</f>
        <v>0</v>
      </c>
      <c r="G44" s="510"/>
      <c r="H44" s="510"/>
      <c r="I44" s="488"/>
      <c r="J44" s="354" t="str">
        <f t="shared" si="2"/>
        <v/>
      </c>
      <c r="K44" s="354" t="str">
        <f t="shared" si="2"/>
        <v/>
      </c>
      <c r="L44" s="354" t="str">
        <f t="shared" si="2"/>
        <v/>
      </c>
      <c r="M44" s="94"/>
      <c r="N44" s="101"/>
      <c r="O44" s="101"/>
      <c r="P44" s="101"/>
    </row>
    <row r="45" spans="1:16" s="102" customFormat="1" ht="17.399999999999999" hidden="1">
      <c r="A45" s="69">
        <f t="shared" si="11"/>
        <v>13</v>
      </c>
      <c r="B45" s="267" t="str">
        <f>+'Ekamut-caxs'!B45</f>
        <v>Բուժ.ծառայության գծով</v>
      </c>
      <c r="C45" s="257">
        <f t="shared" si="12"/>
        <v>0</v>
      </c>
      <c r="D45" s="257">
        <f t="shared" si="13"/>
        <v>0</v>
      </c>
      <c r="E45" s="257">
        <f t="shared" si="14"/>
        <v>0</v>
      </c>
      <c r="F45" s="258">
        <f>+'Ekamut-caxs'!D45</f>
        <v>0</v>
      </c>
      <c r="G45" s="510"/>
      <c r="H45" s="510"/>
      <c r="I45" s="488"/>
      <c r="J45" s="354" t="str">
        <f t="shared" si="2"/>
        <v/>
      </c>
      <c r="K45" s="354" t="str">
        <f t="shared" si="2"/>
        <v/>
      </c>
      <c r="L45" s="354" t="str">
        <f t="shared" si="2"/>
        <v/>
      </c>
      <c r="M45" s="94"/>
      <c r="N45" s="101"/>
      <c r="O45" s="101"/>
      <c r="P45" s="101"/>
    </row>
    <row r="46" spans="1:16" s="102" customFormat="1" ht="17.399999999999999" hidden="1">
      <c r="A46" s="69">
        <f t="shared" si="11"/>
        <v>14</v>
      </c>
      <c r="B46" s="267" t="str">
        <f>+'Ekamut-caxs'!B46</f>
        <v>Ընթացիկ վերանորոգման գծով</v>
      </c>
      <c r="C46" s="257">
        <f t="shared" si="12"/>
        <v>0</v>
      </c>
      <c r="D46" s="257">
        <f t="shared" si="13"/>
        <v>0</v>
      </c>
      <c r="E46" s="257">
        <f t="shared" si="14"/>
        <v>0</v>
      </c>
      <c r="F46" s="258">
        <f>+'Ekamut-caxs'!D46</f>
        <v>0</v>
      </c>
      <c r="G46" s="510"/>
      <c r="H46" s="510"/>
      <c r="I46" s="488"/>
      <c r="J46" s="354" t="str">
        <f t="shared" si="2"/>
        <v/>
      </c>
      <c r="K46" s="354" t="str">
        <f t="shared" si="2"/>
        <v/>
      </c>
      <c r="L46" s="354" t="str">
        <f t="shared" si="2"/>
        <v/>
      </c>
      <c r="M46" s="94"/>
      <c r="N46" s="101"/>
      <c r="O46" s="101"/>
      <c r="P46" s="101"/>
    </row>
    <row r="47" spans="1:16" s="102" customFormat="1" ht="19.2" customHeight="1">
      <c r="A47" s="69">
        <v>10</v>
      </c>
      <c r="B47" s="267" t="str">
        <f>+'Ekamut-caxs'!B47</f>
        <v>Ջեռուցման համակարգի սպասարկման գծով</v>
      </c>
      <c r="C47" s="257">
        <f t="shared" si="12"/>
        <v>12.816666666666668</v>
      </c>
      <c r="D47" s="257">
        <f t="shared" si="13"/>
        <v>32.041666666666671</v>
      </c>
      <c r="E47" s="257">
        <f t="shared" si="14"/>
        <v>51.266666666666673</v>
      </c>
      <c r="F47" s="258">
        <f>+'Ekamut-caxs'!D47</f>
        <v>76.900000000000006</v>
      </c>
      <c r="G47" s="510"/>
      <c r="H47" s="510"/>
      <c r="I47" s="488"/>
      <c r="J47" s="354" t="str">
        <f t="shared" si="2"/>
        <v/>
      </c>
      <c r="K47" s="354" t="str">
        <f t="shared" si="2"/>
        <v/>
      </c>
      <c r="L47" s="354" t="str">
        <f t="shared" si="2"/>
        <v/>
      </c>
      <c r="M47" s="94"/>
      <c r="N47" s="101"/>
      <c r="O47" s="101"/>
      <c r="P47" s="101"/>
    </row>
    <row r="48" spans="1:16" s="102" customFormat="1" ht="17.399999999999999" hidden="1">
      <c r="A48" s="69">
        <f t="shared" si="11"/>
        <v>11</v>
      </c>
      <c r="B48" s="267" t="str">
        <f>+'Ekamut-caxs'!B48</f>
        <v>Կաթսայատան սպասարկման գծով</v>
      </c>
      <c r="C48" s="257">
        <f t="shared" si="12"/>
        <v>0</v>
      </c>
      <c r="D48" s="257">
        <f t="shared" si="13"/>
        <v>0</v>
      </c>
      <c r="E48" s="257">
        <f t="shared" si="14"/>
        <v>0</v>
      </c>
      <c r="F48" s="258">
        <f>+'Ekamut-caxs'!D48</f>
        <v>0</v>
      </c>
      <c r="G48" s="510"/>
      <c r="H48" s="510"/>
      <c r="I48" s="488"/>
      <c r="J48" s="354" t="str">
        <f t="shared" si="2"/>
        <v/>
      </c>
      <c r="K48" s="354" t="str">
        <f t="shared" si="2"/>
        <v/>
      </c>
      <c r="L48" s="354" t="str">
        <f t="shared" si="2"/>
        <v/>
      </c>
      <c r="M48" s="94"/>
      <c r="N48" s="101"/>
      <c r="O48" s="101"/>
      <c r="P48" s="101"/>
    </row>
    <row r="49" spans="1:16" s="102" customFormat="1" ht="17.399999999999999" hidden="1">
      <c r="A49" s="69">
        <f t="shared" si="11"/>
        <v>12</v>
      </c>
      <c r="B49" s="267" t="str">
        <f>+'Ekamut-caxs'!B49</f>
        <v>Սպասարկման և կոմունալ համավճարների գծով</v>
      </c>
      <c r="C49" s="257">
        <f t="shared" si="12"/>
        <v>0</v>
      </c>
      <c r="D49" s="257">
        <f t="shared" si="13"/>
        <v>0</v>
      </c>
      <c r="E49" s="257">
        <f t="shared" si="14"/>
        <v>0</v>
      </c>
      <c r="F49" s="258">
        <f>+'Ekamut-caxs'!D49</f>
        <v>0</v>
      </c>
      <c r="G49" s="510"/>
      <c r="H49" s="510"/>
      <c r="I49" s="488"/>
      <c r="J49" s="354" t="str">
        <f t="shared" si="2"/>
        <v/>
      </c>
      <c r="K49" s="354" t="str">
        <f t="shared" si="2"/>
        <v/>
      </c>
      <c r="L49" s="354" t="str">
        <f t="shared" si="2"/>
        <v/>
      </c>
      <c r="M49" s="94"/>
      <c r="N49" s="101"/>
      <c r="O49" s="101"/>
      <c r="P49" s="101"/>
    </row>
    <row r="50" spans="1:16" s="102" customFormat="1" ht="17.399999999999999" hidden="1">
      <c r="A50" s="69">
        <f t="shared" si="11"/>
        <v>13</v>
      </c>
      <c r="B50" s="267" t="str">
        <f>+'Ekamut-caxs'!B50</f>
        <v>Գնումների համակարգողի ծառայության գծով</v>
      </c>
      <c r="C50" s="257">
        <f t="shared" si="12"/>
        <v>0</v>
      </c>
      <c r="D50" s="257">
        <f t="shared" si="13"/>
        <v>0</v>
      </c>
      <c r="E50" s="257">
        <f t="shared" si="14"/>
        <v>0</v>
      </c>
      <c r="F50" s="258">
        <f>+'Ekamut-caxs'!D50</f>
        <v>0</v>
      </c>
      <c r="G50" s="510"/>
      <c r="H50" s="510"/>
      <c r="I50" s="488"/>
      <c r="J50" s="354" t="str">
        <f t="shared" si="2"/>
        <v/>
      </c>
      <c r="K50" s="354" t="str">
        <f t="shared" si="2"/>
        <v/>
      </c>
      <c r="L50" s="354" t="str">
        <f t="shared" si="2"/>
        <v/>
      </c>
      <c r="M50" s="94"/>
      <c r="N50" s="101"/>
      <c r="O50" s="101"/>
      <c r="P50" s="101"/>
    </row>
    <row r="51" spans="1:16" s="102" customFormat="1" ht="18.600000000000001" hidden="1" customHeight="1">
      <c r="A51" s="69">
        <f t="shared" si="11"/>
        <v>14</v>
      </c>
      <c r="B51" s="267" t="str">
        <f>+'Ekamut-caxs'!B51</f>
        <v>Համակարգիչների տեխնիկական սպասարկման գծով</v>
      </c>
      <c r="C51" s="257">
        <f t="shared" si="12"/>
        <v>0</v>
      </c>
      <c r="D51" s="257">
        <f t="shared" si="13"/>
        <v>0</v>
      </c>
      <c r="E51" s="257">
        <f t="shared" si="14"/>
        <v>0</v>
      </c>
      <c r="F51" s="258">
        <f>+'Ekamut-caxs'!D51</f>
        <v>0</v>
      </c>
      <c r="G51" s="510"/>
      <c r="H51" s="510"/>
      <c r="I51" s="488"/>
      <c r="J51" s="354" t="str">
        <f t="shared" si="2"/>
        <v/>
      </c>
      <c r="K51" s="354" t="str">
        <f t="shared" si="2"/>
        <v/>
      </c>
      <c r="L51" s="354" t="str">
        <f t="shared" si="2"/>
        <v/>
      </c>
      <c r="M51" s="94"/>
      <c r="N51" s="101"/>
      <c r="O51" s="101"/>
      <c r="P51" s="101"/>
    </row>
    <row r="52" spans="1:16" s="102" customFormat="1" ht="15.6" customHeight="1">
      <c r="A52" s="69">
        <v>11</v>
      </c>
      <c r="B52" s="267" t="str">
        <f>+'Ekamut-caxs'!B52</f>
        <v>Համակարգչային ծրագրի և կայքի սպասարկման գծով</v>
      </c>
      <c r="C52" s="257">
        <f t="shared" si="12"/>
        <v>15.833333333333334</v>
      </c>
      <c r="D52" s="257">
        <f t="shared" si="13"/>
        <v>39.583333333333336</v>
      </c>
      <c r="E52" s="257">
        <f t="shared" si="14"/>
        <v>63.333333333333336</v>
      </c>
      <c r="F52" s="258">
        <f>+'Ekamut-caxs'!D52</f>
        <v>95</v>
      </c>
      <c r="G52" s="510"/>
      <c r="H52" s="510"/>
      <c r="I52" s="488">
        <f>+F12+F21-F66</f>
        <v>489.5</v>
      </c>
      <c r="J52" s="354" t="str">
        <f t="shared" si="2"/>
        <v/>
      </c>
      <c r="K52" s="354" t="str">
        <f t="shared" si="2"/>
        <v/>
      </c>
      <c r="L52" s="354" t="str">
        <f t="shared" si="2"/>
        <v/>
      </c>
      <c r="M52" s="94"/>
      <c r="N52" s="101"/>
      <c r="O52" s="101"/>
      <c r="P52" s="101"/>
    </row>
    <row r="53" spans="1:16" s="102" customFormat="1" ht="17.399999999999999">
      <c r="A53" s="69">
        <v>12</v>
      </c>
      <c r="B53" s="267" t="str">
        <f>+'Ekamut-caxs'!B53</f>
        <v>էլ․ստորագրության գծով</v>
      </c>
      <c r="C53" s="257">
        <f t="shared" si="12"/>
        <v>0.5</v>
      </c>
      <c r="D53" s="257">
        <f t="shared" si="13"/>
        <v>1.25</v>
      </c>
      <c r="E53" s="257">
        <f t="shared" si="14"/>
        <v>2</v>
      </c>
      <c r="F53" s="258">
        <f>+'Ekamut-caxs'!D53</f>
        <v>3</v>
      </c>
      <c r="G53" s="510"/>
      <c r="H53" s="510"/>
      <c r="I53" s="488"/>
      <c r="J53" s="354" t="str">
        <f t="shared" si="2"/>
        <v/>
      </c>
      <c r="K53" s="354" t="str">
        <f t="shared" si="2"/>
        <v/>
      </c>
      <c r="L53" s="354" t="str">
        <f t="shared" si="2"/>
        <v/>
      </c>
      <c r="M53" s="94"/>
      <c r="N53" s="101"/>
      <c r="O53" s="101"/>
      <c r="P53" s="101"/>
    </row>
    <row r="54" spans="1:16" s="102" customFormat="1" ht="17.399999999999999" hidden="1">
      <c r="A54" s="69">
        <f t="shared" si="11"/>
        <v>13</v>
      </c>
      <c r="B54" s="267" t="str">
        <f>+'Ekamut-caxs'!B54</f>
        <v>Հայտարարության գծով</v>
      </c>
      <c r="C54" s="357"/>
      <c r="D54" s="357"/>
      <c r="E54" s="357"/>
      <c r="F54" s="258">
        <f>+'Ekamut-caxs'!D54</f>
        <v>0</v>
      </c>
      <c r="G54" s="510"/>
      <c r="H54" s="510"/>
      <c r="I54" s="488"/>
      <c r="J54" s="354" t="str">
        <f t="shared" si="2"/>
        <v/>
      </c>
      <c r="K54" s="354" t="str">
        <f t="shared" si="2"/>
        <v/>
      </c>
      <c r="L54" s="354" t="str">
        <f t="shared" si="2"/>
        <v/>
      </c>
      <c r="M54" s="94"/>
      <c r="N54" s="101"/>
      <c r="O54" s="101"/>
      <c r="P54" s="101"/>
    </row>
    <row r="55" spans="1:16" s="102" customFormat="1" ht="17.399999999999999" hidden="1">
      <c r="A55" s="69">
        <f t="shared" si="11"/>
        <v>14</v>
      </c>
      <c r="B55" s="267" t="str">
        <f>+'Ekamut-caxs'!B55</f>
        <v>Բաժանորդագրության գծով</v>
      </c>
      <c r="C55" s="357"/>
      <c r="D55" s="357"/>
      <c r="E55" s="357"/>
      <c r="F55" s="258">
        <f>+'Ekamut-caxs'!D55</f>
        <v>0</v>
      </c>
      <c r="G55" s="510"/>
      <c r="H55" s="510"/>
      <c r="I55" s="488"/>
      <c r="J55" s="354" t="str">
        <f t="shared" si="2"/>
        <v/>
      </c>
      <c r="K55" s="354" t="str">
        <f t="shared" si="2"/>
        <v/>
      </c>
      <c r="L55" s="354" t="str">
        <f t="shared" si="2"/>
        <v/>
      </c>
      <c r="M55" s="94"/>
      <c r="N55" s="101"/>
      <c r="O55" s="101"/>
      <c r="P55" s="101"/>
    </row>
    <row r="56" spans="1:16" s="102" customFormat="1" ht="17.399999999999999" hidden="1">
      <c r="A56" s="69">
        <f t="shared" si="11"/>
        <v>15</v>
      </c>
      <c r="B56" s="267" t="str">
        <f>+'Ekamut-caxs'!B56</f>
        <v>Վերապատրաստման գծով</v>
      </c>
      <c r="C56" s="357"/>
      <c r="D56" s="357"/>
      <c r="E56" s="357"/>
      <c r="F56" s="258">
        <f>+'Ekamut-caxs'!D56</f>
        <v>0</v>
      </c>
      <c r="G56" s="510"/>
      <c r="H56" s="510"/>
      <c r="I56" s="488"/>
      <c r="J56" s="354" t="str">
        <f t="shared" si="2"/>
        <v/>
      </c>
      <c r="K56" s="354" t="str">
        <f t="shared" si="2"/>
        <v/>
      </c>
      <c r="L56" s="354" t="str">
        <f t="shared" si="2"/>
        <v/>
      </c>
      <c r="M56" s="94"/>
      <c r="N56" s="101"/>
      <c r="O56" s="101"/>
      <c r="P56" s="101"/>
    </row>
    <row r="57" spans="1:16" s="102" customFormat="1" ht="17.399999999999999" hidden="1">
      <c r="A57" s="69">
        <f t="shared" si="11"/>
        <v>16</v>
      </c>
      <c r="B57" s="267" t="str">
        <f>+'Ekamut-caxs'!B57</f>
        <v>Միջոցառումների գծով</v>
      </c>
      <c r="C57" s="357"/>
      <c r="D57" s="357"/>
      <c r="E57" s="357"/>
      <c r="F57" s="258">
        <f>+'Ekamut-caxs'!D57</f>
        <v>0</v>
      </c>
      <c r="G57" s="510"/>
      <c r="H57" s="510"/>
      <c r="I57" s="488"/>
      <c r="J57" s="354" t="str">
        <f t="shared" si="2"/>
        <v/>
      </c>
      <c r="K57" s="354" t="str">
        <f t="shared" si="2"/>
        <v/>
      </c>
      <c r="L57" s="354" t="str">
        <f t="shared" si="2"/>
        <v/>
      </c>
      <c r="M57" s="94"/>
      <c r="N57" s="101"/>
      <c r="O57" s="101"/>
      <c r="P57" s="101"/>
    </row>
    <row r="58" spans="1:16" s="102" customFormat="1" ht="17.399999999999999" hidden="1">
      <c r="A58" s="69">
        <f t="shared" si="11"/>
        <v>17</v>
      </c>
      <c r="B58" s="267">
        <f>+'Ekamut-caxs'!B58</f>
        <v>0</v>
      </c>
      <c r="C58" s="357"/>
      <c r="D58" s="357"/>
      <c r="E58" s="357"/>
      <c r="F58" s="258">
        <f>+'Ekamut-caxs'!D58</f>
        <v>0</v>
      </c>
      <c r="G58" s="510"/>
      <c r="H58" s="510"/>
      <c r="I58" s="488"/>
      <c r="J58" s="354" t="str">
        <f t="shared" si="2"/>
        <v/>
      </c>
      <c r="K58" s="354" t="str">
        <f t="shared" si="2"/>
        <v/>
      </c>
      <c r="L58" s="354" t="str">
        <f t="shared" si="2"/>
        <v/>
      </c>
      <c r="M58" s="94"/>
      <c r="N58" s="101"/>
      <c r="O58" s="101"/>
      <c r="P58" s="101"/>
    </row>
    <row r="59" spans="1:16" s="102" customFormat="1" ht="17.399999999999999" hidden="1">
      <c r="A59" s="69">
        <f>+A58+1</f>
        <v>18</v>
      </c>
      <c r="B59" s="267">
        <f>+'Ekamut-caxs'!B59</f>
        <v>0</v>
      </c>
      <c r="C59" s="357"/>
      <c r="D59" s="357"/>
      <c r="E59" s="357"/>
      <c r="F59" s="258">
        <f>+'Ekamut-caxs'!D59</f>
        <v>0</v>
      </c>
      <c r="G59" s="510"/>
      <c r="H59" s="510"/>
      <c r="I59" s="488"/>
      <c r="J59" s="354" t="str">
        <f t="shared" si="2"/>
        <v/>
      </c>
      <c r="K59" s="354" t="str">
        <f t="shared" si="2"/>
        <v/>
      </c>
      <c r="L59" s="354" t="str">
        <f t="shared" si="2"/>
        <v/>
      </c>
      <c r="M59" s="94"/>
      <c r="N59" s="101"/>
      <c r="O59" s="101"/>
      <c r="P59" s="101"/>
    </row>
    <row r="60" spans="1:16" s="101" customFormat="1" ht="17.399999999999999" hidden="1">
      <c r="A60" s="69">
        <f t="shared" si="11"/>
        <v>19</v>
      </c>
      <c r="B60" s="319">
        <f>+'Ekamut-caxs'!B60</f>
        <v>0</v>
      </c>
      <c r="C60" s="357"/>
      <c r="D60" s="357"/>
      <c r="E60" s="357"/>
      <c r="F60" s="257">
        <f>+'Ekamut-caxs'!D60</f>
        <v>0</v>
      </c>
      <c r="G60" s="511"/>
      <c r="H60" s="511"/>
      <c r="I60" s="351"/>
      <c r="J60" s="435" t="str">
        <f t="shared" si="2"/>
        <v/>
      </c>
      <c r="K60" s="435" t="str">
        <f t="shared" si="2"/>
        <v/>
      </c>
      <c r="L60" s="435" t="str">
        <f t="shared" si="2"/>
        <v/>
      </c>
      <c r="M60" s="94"/>
    </row>
    <row r="61" spans="1:16" s="101" customFormat="1" ht="21" hidden="1" customHeight="1">
      <c r="A61" s="69">
        <f t="shared" si="11"/>
        <v>20</v>
      </c>
      <c r="B61" s="319">
        <f>+'Ekamut-caxs'!B61</f>
        <v>0</v>
      </c>
      <c r="C61" s="357"/>
      <c r="D61" s="357"/>
      <c r="E61" s="357"/>
      <c r="F61" s="257">
        <f>+'Ekamut-caxs'!D61</f>
        <v>0</v>
      </c>
      <c r="G61" s="511"/>
      <c r="H61" s="511"/>
      <c r="I61" s="351" t="s">
        <v>216</v>
      </c>
      <c r="J61" s="435" t="str">
        <f t="shared" si="2"/>
        <v/>
      </c>
      <c r="K61" s="435" t="str">
        <f t="shared" si="2"/>
        <v/>
      </c>
      <c r="L61" s="435" t="str">
        <f t="shared" si="2"/>
        <v/>
      </c>
      <c r="M61" s="94"/>
    </row>
    <row r="62" spans="1:16" s="102" customFormat="1" ht="34.799999999999997" hidden="1">
      <c r="A62" s="69">
        <v>31</v>
      </c>
      <c r="B62" s="267" t="s">
        <v>34</v>
      </c>
      <c r="C62" s="357">
        <f>SUM(C63:C65)</f>
        <v>0</v>
      </c>
      <c r="D62" s="357">
        <f t="shared" ref="D62" si="15">SUM(D63:D65)</f>
        <v>0</v>
      </c>
      <c r="E62" s="357">
        <f>SUM(E63:E65)</f>
        <v>0</v>
      </c>
      <c r="F62" s="258">
        <f>SUM(F63:F65)</f>
        <v>0</v>
      </c>
      <c r="G62" s="510"/>
      <c r="H62" s="510"/>
      <c r="I62" s="488"/>
      <c r="J62" s="354" t="str">
        <f t="shared" si="2"/>
        <v/>
      </c>
      <c r="K62" s="354" t="str">
        <f t="shared" si="2"/>
        <v/>
      </c>
      <c r="L62" s="354" t="str">
        <f t="shared" si="2"/>
        <v/>
      </c>
      <c r="M62" s="94"/>
      <c r="N62" s="101"/>
      <c r="O62" s="101"/>
      <c r="P62" s="101"/>
    </row>
    <row r="63" spans="1:16" hidden="1">
      <c r="A63" s="15">
        <v>31.1</v>
      </c>
      <c r="B63" s="454" t="s">
        <v>35</v>
      </c>
      <c r="C63" s="245"/>
      <c r="D63" s="245"/>
      <c r="E63" s="245"/>
      <c r="F63" s="245"/>
      <c r="G63" s="514"/>
      <c r="H63" s="514"/>
      <c r="I63" s="353"/>
      <c r="J63" s="354" t="str">
        <f t="shared" si="2"/>
        <v/>
      </c>
      <c r="K63" s="354" t="str">
        <f t="shared" si="2"/>
        <v/>
      </c>
      <c r="L63" s="354" t="str">
        <f t="shared" si="2"/>
        <v/>
      </c>
    </row>
    <row r="64" spans="1:16" hidden="1">
      <c r="A64" s="15">
        <v>31.2</v>
      </c>
      <c r="B64" s="454" t="s">
        <v>48</v>
      </c>
      <c r="C64" s="245"/>
      <c r="D64" s="245"/>
      <c r="E64" s="245"/>
      <c r="F64" s="245"/>
      <c r="G64" s="514"/>
      <c r="H64" s="514"/>
      <c r="I64" s="353"/>
      <c r="J64" s="354" t="str">
        <f t="shared" si="2"/>
        <v/>
      </c>
      <c r="K64" s="354" t="str">
        <f t="shared" si="2"/>
        <v/>
      </c>
      <c r="L64" s="354" t="str">
        <f t="shared" si="2"/>
        <v/>
      </c>
    </row>
    <row r="65" spans="1:16" hidden="1">
      <c r="A65" s="15">
        <v>31.3</v>
      </c>
      <c r="B65" s="454" t="s">
        <v>82</v>
      </c>
      <c r="C65" s="245"/>
      <c r="D65" s="245"/>
      <c r="E65" s="245"/>
      <c r="F65" s="263">
        <f>+'Ekamut-caxs'!D64</f>
        <v>0</v>
      </c>
      <c r="G65" s="514"/>
      <c r="H65" s="514"/>
      <c r="I65" s="353"/>
      <c r="J65" s="354" t="str">
        <f t="shared" si="2"/>
        <v/>
      </c>
      <c r="K65" s="354" t="str">
        <f t="shared" si="2"/>
        <v/>
      </c>
      <c r="L65" s="354" t="str">
        <f t="shared" si="2"/>
        <v/>
      </c>
    </row>
    <row r="66" spans="1:16" s="102" customFormat="1" ht="17.25" customHeight="1">
      <c r="A66" s="77">
        <v>13</v>
      </c>
      <c r="B66" s="259" t="s">
        <v>36</v>
      </c>
      <c r="C66" s="356">
        <f>+F66</f>
        <v>1891.6999999999998</v>
      </c>
      <c r="D66" s="356">
        <f>+F66</f>
        <v>1891.6999999999998</v>
      </c>
      <c r="E66" s="356">
        <f>+F66</f>
        <v>1891.6999999999998</v>
      </c>
      <c r="F66" s="258">
        <f>+'Deb. ev kreditor'!D59-'Deb. ev kreditor'!D54</f>
        <v>1891.6999999999998</v>
      </c>
      <c r="G66" s="510"/>
      <c r="H66" s="510"/>
      <c r="I66" s="353"/>
      <c r="J66" s="354" t="str">
        <f t="shared" si="2"/>
        <v/>
      </c>
      <c r="K66" s="354" t="str">
        <f t="shared" si="2"/>
        <v/>
      </c>
      <c r="L66" s="354" t="str">
        <f t="shared" si="2"/>
        <v/>
      </c>
      <c r="M66" s="94"/>
      <c r="N66" s="101"/>
      <c r="O66" s="101"/>
      <c r="P66" s="101"/>
    </row>
    <row r="67" spans="1:16" s="102" customFormat="1" ht="16.8" customHeight="1">
      <c r="A67" s="77">
        <v>14</v>
      </c>
      <c r="B67" s="455" t="s">
        <v>83</v>
      </c>
      <c r="C67" s="357">
        <f>+F67/12*2</f>
        <v>1873.3166666666666</v>
      </c>
      <c r="D67" s="357">
        <f>+F67/12*5</f>
        <v>4683.2916666666661</v>
      </c>
      <c r="E67" s="357">
        <f>+F67/12*8</f>
        <v>7493.2666666666664</v>
      </c>
      <c r="F67" s="257">
        <f>+'Ekamut-caxs'!D65+1380</f>
        <v>11239.9</v>
      </c>
      <c r="G67" s="534"/>
      <c r="H67" s="534"/>
      <c r="I67" s="556" t="s">
        <v>190</v>
      </c>
      <c r="J67" s="354" t="str">
        <f t="shared" si="2"/>
        <v/>
      </c>
      <c r="K67" s="354" t="str">
        <f t="shared" si="2"/>
        <v/>
      </c>
      <c r="L67" s="354" t="str">
        <f t="shared" si="2"/>
        <v/>
      </c>
      <c r="M67" s="94"/>
      <c r="N67" s="101"/>
      <c r="O67" s="101"/>
      <c r="P67" s="101"/>
    </row>
    <row r="68" spans="1:16" s="85" customFormat="1" ht="18" hidden="1">
      <c r="A68" s="41" t="s">
        <v>55</v>
      </c>
      <c r="B68" s="88" t="s">
        <v>58</v>
      </c>
      <c r="C68" s="260">
        <f>C69+C77</f>
        <v>0</v>
      </c>
      <c r="D68" s="260">
        <f>D69+D77</f>
        <v>0</v>
      </c>
      <c r="E68" s="260">
        <f>E69+E77</f>
        <v>0</v>
      </c>
      <c r="F68" s="260">
        <f>F69+F77</f>
        <v>0</v>
      </c>
      <c r="G68" s="515"/>
      <c r="H68" s="515"/>
      <c r="I68" s="556"/>
      <c r="J68" s="354" t="str">
        <f t="shared" si="2"/>
        <v/>
      </c>
      <c r="K68" s="354" t="str">
        <f t="shared" si="2"/>
        <v/>
      </c>
      <c r="L68" s="354" t="str">
        <f t="shared" si="2"/>
        <v/>
      </c>
      <c r="M68" s="108"/>
      <c r="N68" s="84"/>
      <c r="O68" s="84"/>
      <c r="P68" s="84"/>
    </row>
    <row r="69" spans="1:16" s="102" customFormat="1" ht="17.399999999999999" hidden="1">
      <c r="A69" s="69">
        <v>1</v>
      </c>
      <c r="B69" s="267" t="s">
        <v>87</v>
      </c>
      <c r="C69" s="357">
        <f>SUM(C70:C76)</f>
        <v>0</v>
      </c>
      <c r="D69" s="357">
        <f>SUM(D70:D76)</f>
        <v>0</v>
      </c>
      <c r="E69" s="357">
        <f>SUM(E70:E76)</f>
        <v>0</v>
      </c>
      <c r="F69" s="258">
        <f>SUM(F70:F76)</f>
        <v>0</v>
      </c>
      <c r="G69" s="510"/>
      <c r="H69" s="510"/>
      <c r="I69" s="488"/>
      <c r="J69" s="354" t="str">
        <f t="shared" si="2"/>
        <v/>
      </c>
      <c r="K69" s="354" t="str">
        <f t="shared" si="2"/>
        <v/>
      </c>
      <c r="L69" s="354" t="str">
        <f t="shared" si="2"/>
        <v/>
      </c>
      <c r="M69" s="94"/>
      <c r="N69" s="101"/>
      <c r="O69" s="101"/>
      <c r="P69" s="101"/>
    </row>
    <row r="70" spans="1:16" s="102" customFormat="1" ht="17.399999999999999" hidden="1">
      <c r="A70" s="28">
        <v>1.1000000000000001</v>
      </c>
      <c r="B70" s="267" t="s">
        <v>84</v>
      </c>
      <c r="C70" s="357"/>
      <c r="D70" s="357"/>
      <c r="E70" s="357"/>
      <c r="F70" s="257"/>
      <c r="G70" s="510"/>
      <c r="H70" s="510"/>
      <c r="I70" s="488"/>
      <c r="J70" s="354" t="str">
        <f t="shared" si="2"/>
        <v/>
      </c>
      <c r="K70" s="354" t="str">
        <f t="shared" si="2"/>
        <v/>
      </c>
      <c r="L70" s="354" t="str">
        <f t="shared" si="2"/>
        <v/>
      </c>
      <c r="M70" s="94"/>
      <c r="N70" s="101"/>
      <c r="O70" s="101"/>
      <c r="P70" s="101"/>
    </row>
    <row r="71" spans="1:16" s="102" customFormat="1" ht="17.399999999999999" hidden="1">
      <c r="A71" s="28">
        <v>1.2</v>
      </c>
      <c r="B71" s="267" t="s">
        <v>85</v>
      </c>
      <c r="C71" s="357"/>
      <c r="D71" s="357"/>
      <c r="E71" s="357"/>
      <c r="F71" s="257"/>
      <c r="G71" s="510"/>
      <c r="H71" s="510"/>
      <c r="I71" s="488"/>
      <c r="J71" s="354" t="str">
        <f t="shared" si="2"/>
        <v/>
      </c>
      <c r="K71" s="354" t="str">
        <f t="shared" si="2"/>
        <v/>
      </c>
      <c r="L71" s="354" t="str">
        <f t="shared" si="2"/>
        <v/>
      </c>
      <c r="M71" s="94"/>
      <c r="N71" s="101"/>
      <c r="O71" s="101"/>
      <c r="P71" s="101"/>
    </row>
    <row r="72" spans="1:16" s="102" customFormat="1" ht="17.399999999999999" hidden="1">
      <c r="A72" s="28">
        <v>1.3</v>
      </c>
      <c r="B72" s="267" t="s">
        <v>86</v>
      </c>
      <c r="C72" s="357"/>
      <c r="D72" s="357"/>
      <c r="E72" s="357"/>
      <c r="F72" s="257"/>
      <c r="G72" s="510"/>
      <c r="H72" s="510"/>
      <c r="I72" s="488"/>
      <c r="J72" s="354" t="str">
        <f t="shared" si="2"/>
        <v/>
      </c>
      <c r="K72" s="354" t="str">
        <f t="shared" si="2"/>
        <v/>
      </c>
      <c r="L72" s="354" t="str">
        <f t="shared" si="2"/>
        <v/>
      </c>
      <c r="M72" s="94"/>
      <c r="N72" s="101"/>
      <c r="O72" s="101"/>
      <c r="P72" s="101"/>
    </row>
    <row r="73" spans="1:16" s="102" customFormat="1" ht="17.399999999999999" hidden="1">
      <c r="A73" s="28">
        <v>1.4</v>
      </c>
      <c r="B73" s="267" t="s">
        <v>184</v>
      </c>
      <c r="C73" s="357"/>
      <c r="D73" s="357"/>
      <c r="E73" s="357"/>
      <c r="F73" s="257"/>
      <c r="G73" s="510"/>
      <c r="H73" s="510"/>
      <c r="I73" s="488"/>
      <c r="J73" s="354" t="str">
        <f t="shared" si="2"/>
        <v/>
      </c>
      <c r="K73" s="354" t="str">
        <f t="shared" si="2"/>
        <v/>
      </c>
      <c r="L73" s="354" t="str">
        <f t="shared" si="2"/>
        <v/>
      </c>
      <c r="M73" s="94"/>
      <c r="N73" s="101"/>
      <c r="O73" s="101"/>
      <c r="P73" s="101"/>
    </row>
    <row r="74" spans="1:16" s="102" customFormat="1" ht="17.399999999999999" hidden="1">
      <c r="A74" s="28">
        <v>1.5</v>
      </c>
      <c r="B74" s="267" t="s">
        <v>63</v>
      </c>
      <c r="C74" s="357"/>
      <c r="D74" s="357"/>
      <c r="E74" s="357"/>
      <c r="F74" s="257"/>
      <c r="G74" s="510"/>
      <c r="H74" s="510"/>
      <c r="I74" s="488"/>
      <c r="J74" s="354" t="str">
        <f t="shared" si="2"/>
        <v/>
      </c>
      <c r="K74" s="354" t="str">
        <f t="shared" si="2"/>
        <v/>
      </c>
      <c r="L74" s="354" t="str">
        <f t="shared" si="2"/>
        <v/>
      </c>
      <c r="M74" s="94"/>
      <c r="N74" s="101"/>
      <c r="O74" s="101"/>
      <c r="P74" s="101"/>
    </row>
    <row r="75" spans="1:16" s="101" customFormat="1" ht="17.399999999999999" hidden="1">
      <c r="A75" s="28">
        <v>1.6</v>
      </c>
      <c r="B75" s="319" t="s">
        <v>64</v>
      </c>
      <c r="C75" s="357"/>
      <c r="D75" s="357"/>
      <c r="E75" s="357"/>
      <c r="F75" s="257"/>
      <c r="G75" s="511"/>
      <c r="H75" s="511"/>
      <c r="I75" s="351"/>
      <c r="J75" s="435" t="str">
        <f t="shared" si="2"/>
        <v/>
      </c>
      <c r="K75" s="435" t="str">
        <f t="shared" si="2"/>
        <v/>
      </c>
      <c r="L75" s="435" t="str">
        <f t="shared" si="2"/>
        <v/>
      </c>
      <c r="M75" s="94"/>
    </row>
    <row r="76" spans="1:16" s="101" customFormat="1" ht="23.4" hidden="1" customHeight="1">
      <c r="A76" s="28">
        <v>1.7</v>
      </c>
      <c r="B76" s="319"/>
      <c r="C76" s="357"/>
      <c r="D76" s="357"/>
      <c r="E76" s="357"/>
      <c r="F76" s="257"/>
      <c r="G76" s="511"/>
      <c r="H76" s="511"/>
      <c r="I76" s="351" t="s">
        <v>185</v>
      </c>
      <c r="J76" s="435" t="str">
        <f t="shared" si="2"/>
        <v/>
      </c>
      <c r="K76" s="435" t="str">
        <f t="shared" si="2"/>
        <v/>
      </c>
      <c r="L76" s="435" t="str">
        <f t="shared" si="2"/>
        <v/>
      </c>
      <c r="M76" s="94"/>
    </row>
    <row r="77" spans="1:16" s="102" customFormat="1" ht="34.799999999999997" hidden="1">
      <c r="A77" s="69">
        <v>2</v>
      </c>
      <c r="B77" s="267" t="s">
        <v>88</v>
      </c>
      <c r="C77" s="357">
        <f t="shared" ref="C77:E77" si="16">SUM(C78:C80)</f>
        <v>0</v>
      </c>
      <c r="D77" s="357">
        <f t="shared" si="16"/>
        <v>0</v>
      </c>
      <c r="E77" s="357">
        <f t="shared" si="16"/>
        <v>0</v>
      </c>
      <c r="F77" s="258">
        <f>SUM(F78:F80)</f>
        <v>0</v>
      </c>
      <c r="G77" s="510"/>
      <c r="H77" s="510"/>
      <c r="I77" s="488"/>
      <c r="J77" s="354" t="str">
        <f t="shared" si="2"/>
        <v/>
      </c>
      <c r="K77" s="354" t="str">
        <f t="shared" si="2"/>
        <v/>
      </c>
      <c r="L77" s="354" t="str">
        <f t="shared" si="2"/>
        <v/>
      </c>
      <c r="M77" s="94"/>
      <c r="N77" s="101"/>
      <c r="O77" s="101"/>
      <c r="P77" s="101"/>
    </row>
    <row r="78" spans="1:16" s="102" customFormat="1" ht="17.399999999999999" hidden="1">
      <c r="A78" s="28">
        <v>2.1</v>
      </c>
      <c r="B78" s="267" t="s">
        <v>60</v>
      </c>
      <c r="C78" s="357"/>
      <c r="D78" s="357"/>
      <c r="E78" s="357"/>
      <c r="F78" s="257"/>
      <c r="G78" s="510"/>
      <c r="H78" s="510"/>
      <c r="I78" s="488"/>
      <c r="J78" s="354" t="str">
        <f t="shared" si="2"/>
        <v/>
      </c>
      <c r="K78" s="354" t="str">
        <f t="shared" si="2"/>
        <v/>
      </c>
      <c r="L78" s="354" t="str">
        <f t="shared" si="2"/>
        <v/>
      </c>
      <c r="M78" s="94"/>
      <c r="N78" s="101"/>
      <c r="O78" s="101"/>
      <c r="P78" s="101"/>
    </row>
    <row r="79" spans="1:16" s="102" customFormat="1" ht="17.399999999999999" hidden="1">
      <c r="A79" s="28">
        <v>2.2000000000000002</v>
      </c>
      <c r="B79" s="267" t="s">
        <v>59</v>
      </c>
      <c r="C79" s="357"/>
      <c r="D79" s="357"/>
      <c r="E79" s="357"/>
      <c r="F79" s="257"/>
      <c r="G79" s="510"/>
      <c r="H79" s="510"/>
      <c r="I79" s="488"/>
      <c r="J79" s="354" t="str">
        <f t="shared" si="2"/>
        <v/>
      </c>
      <c r="K79" s="354" t="str">
        <f t="shared" si="2"/>
        <v/>
      </c>
      <c r="L79" s="354" t="str">
        <f t="shared" si="2"/>
        <v/>
      </c>
      <c r="M79" s="94"/>
      <c r="N79" s="101"/>
      <c r="O79" s="101"/>
      <c r="P79" s="101"/>
    </row>
    <row r="80" spans="1:16" s="102" customFormat="1" ht="17.399999999999999" hidden="1">
      <c r="A80" s="28">
        <v>2.2999999999999998</v>
      </c>
      <c r="B80" s="267" t="s">
        <v>49</v>
      </c>
      <c r="C80" s="357"/>
      <c r="D80" s="357"/>
      <c r="E80" s="357"/>
      <c r="F80" s="257"/>
      <c r="G80" s="510"/>
      <c r="H80" s="510"/>
      <c r="I80" s="488"/>
      <c r="J80" s="354" t="str">
        <f t="shared" si="2"/>
        <v/>
      </c>
      <c r="K80" s="354" t="str">
        <f t="shared" si="2"/>
        <v/>
      </c>
      <c r="L80" s="354" t="str">
        <f t="shared" si="2"/>
        <v/>
      </c>
      <c r="M80" s="94"/>
      <c r="N80" s="101"/>
      <c r="O80" s="101"/>
      <c r="P80" s="101"/>
    </row>
    <row r="81" spans="1:16" s="85" customFormat="1" ht="39.6" customHeight="1">
      <c r="A81" s="41" t="s">
        <v>56</v>
      </c>
      <c r="B81" s="14" t="s">
        <v>128</v>
      </c>
      <c r="C81" s="260">
        <f>SUM(C82:C83)</f>
        <v>0</v>
      </c>
      <c r="D81" s="260">
        <f t="shared" ref="D81:E81" si="17">SUM(D82:D83)</f>
        <v>0</v>
      </c>
      <c r="E81" s="260">
        <f t="shared" si="17"/>
        <v>0</v>
      </c>
      <c r="F81" s="260">
        <f>SUM(F82:F83)</f>
        <v>489.5</v>
      </c>
      <c r="G81" s="509"/>
      <c r="H81" s="509"/>
      <c r="I81" s="352"/>
      <c r="J81" s="354" t="str">
        <f t="shared" si="2"/>
        <v/>
      </c>
      <c r="K81" s="354" t="str">
        <f t="shared" si="2"/>
        <v/>
      </c>
      <c r="L81" s="354" t="str">
        <f t="shared" si="2"/>
        <v/>
      </c>
      <c r="M81" s="108"/>
      <c r="N81" s="84"/>
      <c r="O81" s="84"/>
      <c r="P81" s="84"/>
    </row>
    <row r="82" spans="1:16" s="102" customFormat="1" ht="17.399999999999999">
      <c r="A82" s="69">
        <v>1</v>
      </c>
      <c r="B82" s="267" t="s">
        <v>192</v>
      </c>
      <c r="C82" s="357"/>
      <c r="D82" s="357"/>
      <c r="E82" s="357"/>
      <c r="F82" s="257">
        <v>489.5</v>
      </c>
      <c r="G82" s="510"/>
      <c r="H82" s="510"/>
      <c r="I82" s="488"/>
      <c r="J82" s="354" t="str">
        <f t="shared" si="2"/>
        <v/>
      </c>
      <c r="K82" s="354" t="str">
        <f t="shared" si="2"/>
        <v/>
      </c>
      <c r="L82" s="354" t="str">
        <f t="shared" si="2"/>
        <v/>
      </c>
      <c r="M82" s="94"/>
      <c r="N82" s="101"/>
      <c r="O82" s="101"/>
      <c r="P82" s="101"/>
    </row>
    <row r="83" spans="1:16" s="102" customFormat="1" ht="17.399999999999999" hidden="1">
      <c r="A83" s="69">
        <v>2</v>
      </c>
      <c r="B83" s="319" t="s">
        <v>259</v>
      </c>
      <c r="C83" s="357"/>
      <c r="D83" s="357"/>
      <c r="E83" s="357"/>
      <c r="F83" s="257"/>
      <c r="G83" s="510"/>
      <c r="H83" s="510"/>
      <c r="I83" s="488"/>
      <c r="J83" s="354" t="str">
        <f t="shared" si="2"/>
        <v/>
      </c>
      <c r="K83" s="354" t="str">
        <f t="shared" si="2"/>
        <v/>
      </c>
      <c r="L83" s="354" t="str">
        <f t="shared" si="2"/>
        <v/>
      </c>
      <c r="M83" s="94"/>
      <c r="N83" s="101"/>
      <c r="O83" s="101"/>
      <c r="P83" s="101"/>
    </row>
    <row r="84" spans="1:16" s="104" customFormat="1" ht="36">
      <c r="A84" s="13" t="s">
        <v>37</v>
      </c>
      <c r="B84" s="14" t="s">
        <v>38</v>
      </c>
      <c r="C84" s="260">
        <f>C12+C13-C25</f>
        <v>2206.4833333333336</v>
      </c>
      <c r="D84" s="260">
        <f>D12+D13-D25</f>
        <v>1811.4583333333321</v>
      </c>
      <c r="E84" s="260">
        <f>E12+E13-E25</f>
        <v>1416.2333333333154</v>
      </c>
      <c r="F84" s="260">
        <f>F12+F13-F25</f>
        <v>0</v>
      </c>
      <c r="G84" s="508"/>
      <c r="H84" s="508"/>
      <c r="I84" s="490"/>
      <c r="J84" s="354">
        <f>IF((D84-C84)&lt;0, (0),"")</f>
        <v>0</v>
      </c>
      <c r="K84" s="354">
        <f t="shared" ref="K84" si="18">IF((E84-D84)&lt;0, (0),"")</f>
        <v>0</v>
      </c>
      <c r="L84" s="354">
        <f t="shared" ref="L84" si="19">IF((F84-E84)&lt;0, (0),"")</f>
        <v>0</v>
      </c>
      <c r="M84" s="238"/>
      <c r="N84" s="103"/>
      <c r="O84" s="103"/>
      <c r="P84" s="103"/>
    </row>
    <row r="85" spans="1:16" s="85" customFormat="1" ht="45" hidden="1" customHeight="1">
      <c r="A85" s="91"/>
      <c r="B85" s="92"/>
      <c r="C85" s="92"/>
      <c r="D85" s="92"/>
      <c r="E85" s="92"/>
      <c r="I85" s="492"/>
      <c r="J85" s="355"/>
      <c r="K85" s="355"/>
      <c r="L85" s="355"/>
      <c r="M85" s="108"/>
      <c r="N85" s="84"/>
      <c r="O85" s="84"/>
      <c r="P85" s="84"/>
    </row>
    <row r="86" spans="1:16" s="7" customFormat="1" ht="21.75" hidden="1" customHeight="1">
      <c r="B86" s="519" t="s">
        <v>2</v>
      </c>
      <c r="C86" s="518"/>
      <c r="D86" s="518"/>
      <c r="E86" s="554" t="str">
        <f>+'Ekamut-caxs'!D68</f>
        <v>ՎԱՀԱԳՆ ՄԱՄՅԱՆ</v>
      </c>
      <c r="F86" s="554"/>
      <c r="G86" s="479"/>
      <c r="H86" s="479"/>
      <c r="I86" s="493"/>
      <c r="J86" s="355"/>
      <c r="K86" s="355"/>
      <c r="L86" s="355"/>
      <c r="M86" s="44"/>
      <c r="N86" s="6"/>
      <c r="O86" s="6"/>
      <c r="P86" s="6"/>
    </row>
    <row r="87" spans="1:16" s="3" customFormat="1" ht="13.5" hidden="1" customHeight="1">
      <c r="A87" s="7"/>
      <c r="B87" s="456" t="s">
        <v>4</v>
      </c>
      <c r="C87" s="7"/>
      <c r="D87" s="7"/>
      <c r="E87" s="552" t="s">
        <v>92</v>
      </c>
      <c r="F87" s="552"/>
      <c r="G87" s="486"/>
      <c r="H87" s="486"/>
      <c r="I87" s="494"/>
      <c r="J87" s="355"/>
      <c r="K87" s="355"/>
      <c r="L87" s="355"/>
      <c r="M87" s="95"/>
      <c r="N87" s="2"/>
      <c r="O87" s="2"/>
      <c r="P87" s="2"/>
    </row>
    <row r="88" spans="1:16" s="3" customFormat="1" ht="22.5" hidden="1" customHeight="1">
      <c r="B88" s="520" t="s">
        <v>6</v>
      </c>
      <c r="C88" s="17"/>
      <c r="D88" s="17"/>
      <c r="E88" s="554" t="str">
        <f>+'Ekamut-caxs'!D70</f>
        <v>ԱՄԱԼՅԱ ՇԵԿՅԱՆ</v>
      </c>
      <c r="F88" s="554"/>
      <c r="G88" s="480"/>
      <c r="H88" s="480"/>
      <c r="I88" s="495"/>
      <c r="J88" s="355"/>
      <c r="K88" s="355"/>
      <c r="L88" s="355"/>
      <c r="M88" s="95"/>
      <c r="N88" s="2"/>
      <c r="O88" s="2"/>
      <c r="P88" s="2"/>
    </row>
    <row r="89" spans="1:16" s="3" customFormat="1" ht="12" hidden="1" customHeight="1">
      <c r="B89" s="457"/>
      <c r="E89" s="552" t="s">
        <v>92</v>
      </c>
      <c r="F89" s="552"/>
      <c r="G89" s="486"/>
      <c r="H89" s="486"/>
      <c r="I89" s="494"/>
      <c r="J89" s="355"/>
      <c r="K89" s="355"/>
      <c r="L89" s="355"/>
      <c r="M89" s="95"/>
      <c r="N89" s="2"/>
      <c r="O89" s="2"/>
      <c r="P89" s="2"/>
    </row>
    <row r="90" spans="1:16" s="3" customFormat="1" hidden="1">
      <c r="B90" s="457"/>
      <c r="C90" s="8" t="s">
        <v>165</v>
      </c>
      <c r="D90" s="8"/>
      <c r="E90" s="8"/>
      <c r="F90" s="86"/>
      <c r="G90" s="86"/>
      <c r="H90" s="86"/>
      <c r="I90" s="278"/>
      <c r="J90" s="355"/>
      <c r="K90" s="355"/>
      <c r="L90" s="355"/>
      <c r="M90" s="95"/>
      <c r="N90" s="2"/>
      <c r="O90" s="2"/>
      <c r="P90" s="2"/>
    </row>
    <row r="91" spans="1:16" s="439" customFormat="1" ht="36.75" customHeight="1">
      <c r="B91" s="441"/>
      <c r="C91" s="440"/>
      <c r="E91" s="442"/>
      <c r="G91" s="442"/>
      <c r="H91" s="442"/>
      <c r="I91" s="496"/>
    </row>
    <row r="92" spans="1:16" s="439" customFormat="1" ht="103.2" customHeight="1">
      <c r="A92" s="605" t="s">
        <v>263</v>
      </c>
      <c r="B92" s="605"/>
      <c r="C92" s="440"/>
      <c r="E92" s="606"/>
      <c r="F92" s="607" t="s">
        <v>264</v>
      </c>
    </row>
    <row r="93" spans="1:16" s="86" customFormat="1" ht="18">
      <c r="B93" s="458"/>
      <c r="I93" s="180"/>
      <c r="J93" s="84"/>
      <c r="K93" s="84"/>
      <c r="L93" s="84"/>
      <c r="M93" s="95"/>
    </row>
    <row r="94" spans="1:16" s="86" customFormat="1" ht="17.399999999999999">
      <c r="B94" s="458"/>
      <c r="I94" s="112"/>
      <c r="J94" s="81"/>
      <c r="K94" s="81"/>
      <c r="L94" s="81"/>
      <c r="M94" s="95"/>
    </row>
    <row r="95" spans="1:16" s="86" customFormat="1" ht="17.399999999999999">
      <c r="B95" s="458"/>
      <c r="I95" s="112"/>
      <c r="J95" s="81"/>
      <c r="K95" s="81"/>
      <c r="L95" s="81"/>
      <c r="M95" s="95"/>
    </row>
    <row r="96" spans="1:16" s="86" customFormat="1" ht="17.399999999999999">
      <c r="B96" s="458"/>
      <c r="I96" s="112"/>
      <c r="J96" s="81"/>
      <c r="K96" s="81"/>
      <c r="L96" s="81"/>
      <c r="M96" s="95"/>
    </row>
    <row r="97" spans="2:13" s="86" customFormat="1" ht="17.399999999999999">
      <c r="B97" s="458"/>
      <c r="I97" s="112"/>
      <c r="J97" s="6"/>
      <c r="K97" s="6"/>
      <c r="L97" s="6"/>
      <c r="M97" s="95"/>
    </row>
    <row r="98" spans="2:13" s="86" customFormat="1">
      <c r="B98" s="458"/>
      <c r="I98" s="112"/>
      <c r="J98" s="2"/>
      <c r="K98" s="2"/>
      <c r="L98" s="2"/>
      <c r="M98" s="95"/>
    </row>
    <row r="99" spans="2:13" s="86" customFormat="1">
      <c r="B99" s="458"/>
      <c r="I99" s="112"/>
      <c r="J99" s="2"/>
      <c r="K99" s="2"/>
      <c r="L99" s="2"/>
      <c r="M99" s="95"/>
    </row>
    <row r="100" spans="2:13" s="86" customFormat="1">
      <c r="B100" s="458"/>
      <c r="I100" s="112"/>
      <c r="J100" s="2"/>
      <c r="K100" s="2"/>
      <c r="L100" s="2"/>
      <c r="M100" s="95"/>
    </row>
    <row r="101" spans="2:13" s="86" customFormat="1">
      <c r="B101" s="458"/>
      <c r="I101" s="112"/>
      <c r="J101" s="2"/>
      <c r="K101" s="2"/>
      <c r="L101" s="2"/>
      <c r="M101" s="95"/>
    </row>
    <row r="102" spans="2:13" s="86" customFormat="1">
      <c r="B102" s="458"/>
      <c r="I102" s="112"/>
      <c r="J102" s="2"/>
      <c r="K102" s="2"/>
      <c r="L102" s="2"/>
      <c r="M102" s="95"/>
    </row>
    <row r="103" spans="2:13" s="86" customFormat="1" ht="17.399999999999999">
      <c r="B103" s="458"/>
      <c r="I103" s="112"/>
      <c r="J103" s="50"/>
      <c r="K103" s="50"/>
      <c r="L103" s="248"/>
      <c r="M103" s="95"/>
    </row>
    <row r="104" spans="2:13" s="86" customFormat="1">
      <c r="B104" s="458"/>
      <c r="I104" s="112"/>
      <c r="M104" s="95"/>
    </row>
    <row r="105" spans="2:13" s="86" customFormat="1">
      <c r="B105" s="458"/>
      <c r="I105" s="112"/>
      <c r="M105" s="95"/>
    </row>
    <row r="106" spans="2:13" s="86" customFormat="1">
      <c r="B106" s="458"/>
      <c r="I106" s="112"/>
      <c r="M106" s="95"/>
    </row>
    <row r="107" spans="2:13" s="86" customFormat="1">
      <c r="B107" s="458"/>
      <c r="I107" s="112"/>
      <c r="M107" s="95"/>
    </row>
    <row r="108" spans="2:13" s="86" customFormat="1">
      <c r="B108" s="458"/>
      <c r="I108" s="112"/>
      <c r="M108" s="95"/>
    </row>
    <row r="109" spans="2:13" s="86" customFormat="1">
      <c r="B109" s="458"/>
      <c r="I109" s="112"/>
      <c r="M109" s="95"/>
    </row>
    <row r="110" spans="2:13" s="86" customFormat="1">
      <c r="B110" s="458"/>
      <c r="I110" s="112"/>
      <c r="M110" s="95"/>
    </row>
    <row r="111" spans="2:13" s="86" customFormat="1">
      <c r="B111" s="458"/>
      <c r="I111" s="112"/>
      <c r="M111" s="95"/>
    </row>
    <row r="112" spans="2:13" s="86" customFormat="1">
      <c r="B112" s="458"/>
      <c r="I112" s="112"/>
      <c r="M112" s="95"/>
    </row>
    <row r="113" spans="2:13" s="86" customFormat="1">
      <c r="B113" s="458"/>
      <c r="I113" s="112"/>
      <c r="M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2:B92"/>
    <mergeCell ref="I23:I24"/>
    <mergeCell ref="E86:F86"/>
    <mergeCell ref="E88:F88"/>
    <mergeCell ref="E87:F87"/>
    <mergeCell ref="A6:F6"/>
    <mergeCell ref="A8:F8"/>
    <mergeCell ref="A7:F7"/>
    <mergeCell ref="I67:I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1" zoomScaleSheetLayoutView="100" workbookViewId="0">
      <selection activeCell="F59" sqref="F59"/>
    </sheetView>
  </sheetViews>
  <sheetFormatPr defaultColWidth="9.109375" defaultRowHeight="15"/>
  <cols>
    <col min="1" max="1" width="5.33203125" style="24" customWidth="1"/>
    <col min="2" max="2" width="56.5546875" style="462" customWidth="1"/>
    <col min="3" max="3" width="15.44140625" style="20" customWidth="1"/>
    <col min="4" max="4" width="15" style="20" customWidth="1"/>
    <col min="5" max="5" width="13.4414062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57" t="s">
        <v>53</v>
      </c>
      <c r="B1" s="557"/>
      <c r="C1" s="557"/>
      <c r="D1" s="557"/>
      <c r="E1" s="557"/>
      <c r="F1" s="557"/>
    </row>
    <row r="2" spans="1:18" s="22" customFormat="1" ht="20.399999999999999">
      <c r="A2" s="545" t="str">
        <f>+'Ekamut-caxs'!A7:D7</f>
        <v xml:space="preserve">«ԿԱՐԵՆ ԴԵՄԻՐՃՅԱՆԻ ԹԱՆԳԱՐԱՆ» ՀՈԱԿ-ի </v>
      </c>
      <c r="B2" s="545"/>
      <c r="C2" s="545"/>
      <c r="D2" s="545"/>
      <c r="E2" s="545"/>
      <c r="F2" s="54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60" t="s">
        <v>222</v>
      </c>
      <c r="B3" s="560"/>
      <c r="C3" s="560"/>
      <c r="D3" s="560"/>
      <c r="E3" s="560"/>
      <c r="F3" s="560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6" t="s">
        <v>3</v>
      </c>
      <c r="B5" s="74" t="s">
        <v>30</v>
      </c>
      <c r="C5" s="235" t="s">
        <v>196</v>
      </c>
      <c r="D5" s="235" t="s">
        <v>197</v>
      </c>
      <c r="E5" s="75" t="s">
        <v>50</v>
      </c>
      <c r="F5" s="318" t="s">
        <v>198</v>
      </c>
      <c r="G5" s="484"/>
      <c r="H5" s="483" t="s">
        <v>244</v>
      </c>
    </row>
    <row r="6" spans="1:18" s="22" customFormat="1" ht="18">
      <c r="A6" s="72" t="s">
        <v>7</v>
      </c>
      <c r="B6" s="73" t="s">
        <v>122</v>
      </c>
      <c r="C6" s="274">
        <f>SUM(C7:C14,C17:C19)</f>
        <v>52009.599999999999</v>
      </c>
      <c r="D6" s="274">
        <f>SUM(D7:D14,D17:D19)</f>
        <v>61617.899999999994</v>
      </c>
      <c r="E6" s="274">
        <f t="shared" ref="E6:E60" si="0">D6-C6</f>
        <v>9608.2999999999956</v>
      </c>
      <c r="F6" s="323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7" t="str">
        <f>+'Ekamut-caxs'!B11</f>
        <v>Սուբսիդիայից</v>
      </c>
      <c r="C7" s="264">
        <v>49159.4</v>
      </c>
      <c r="D7" s="265">
        <f>+'Ekamut-caxs'!D11</f>
        <v>59413.2</v>
      </c>
      <c r="E7" s="265">
        <f t="shared" si="0"/>
        <v>10253.799999999996</v>
      </c>
      <c r="F7" s="264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4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4" si="1">+A8+1</f>
        <v>3</v>
      </c>
      <c r="B9" s="267" t="str">
        <f>+'Ekamut-caxs'!B13</f>
        <v xml:space="preserve">Վճարովի ծառայություններից </v>
      </c>
      <c r="C9" s="264"/>
      <c r="D9" s="265">
        <f>+'Ekamut-caxs'!D13</f>
        <v>0</v>
      </c>
      <c r="E9" s="265">
        <f>D9-C9</f>
        <v>0</v>
      </c>
      <c r="F9" s="264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1580.5</v>
      </c>
      <c r="E12" s="265">
        <f t="shared" si="0"/>
        <v>1580.5</v>
      </c>
      <c r="F12" s="264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v>2</v>
      </c>
      <c r="B13" s="267" t="str">
        <f>+'Ekamut-caxs'!B17</f>
        <v>Չփոխանակվող գործարքներից (դրամաշնորհից)</v>
      </c>
      <c r="C13" s="264">
        <v>860</v>
      </c>
      <c r="D13" s="265">
        <f>+'Ekamut-caxs'!D17</f>
        <v>0</v>
      </c>
      <c r="E13" s="265">
        <f t="shared" si="0"/>
        <v>-860</v>
      </c>
      <c r="F13" s="264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3</v>
      </c>
      <c r="B14" s="267" t="str">
        <f>+'Ekamut-caxs'!B18</f>
        <v xml:space="preserve">Պայմանով ստացված ակտիվներից, այդ թվում՝  </v>
      </c>
      <c r="C14" s="264">
        <f>SUM(C15:C16)</f>
        <v>584.20000000000005</v>
      </c>
      <c r="D14" s="265">
        <f>SUM(D15:D16)</f>
        <v>584.20000000000005</v>
      </c>
      <c r="E14" s="265">
        <f t="shared" si="0"/>
        <v>0</v>
      </c>
      <c r="F14" s="264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51" t="str">
        <f>+'Ekamut-caxs'!B19</f>
        <v xml:space="preserve">ոչ ընթացիկ </v>
      </c>
      <c r="C15" s="241"/>
      <c r="D15" s="242">
        <f>+'Ekamut-caxs'!D19</f>
        <v>584.20000000000005</v>
      </c>
      <c r="E15" s="242">
        <f t="shared" si="0"/>
        <v>584.20000000000005</v>
      </c>
      <c r="F15" s="243"/>
      <c r="G15" s="27"/>
    </row>
    <row r="16" spans="1:18" ht="18.75" customHeight="1">
      <c r="A16" s="28">
        <v>3.2</v>
      </c>
      <c r="B16" s="451" t="str">
        <f>+'Ekamut-caxs'!B20</f>
        <v xml:space="preserve">ընթացիկ </v>
      </c>
      <c r="C16" s="241">
        <v>584.20000000000005</v>
      </c>
      <c r="D16" s="242">
        <f>+'Ekamut-caxs'!D20</f>
        <v>0</v>
      </c>
      <c r="E16" s="242">
        <f t="shared" si="0"/>
        <v>-584.20000000000005</v>
      </c>
      <c r="F16" s="243"/>
      <c r="G16" s="27"/>
    </row>
    <row r="17" spans="1:18" s="67" customFormat="1" ht="18.75" customHeight="1">
      <c r="A17" s="69">
        <f>+A14+1</f>
        <v>4</v>
      </c>
      <c r="B17" s="326" t="str">
        <f>+'Ekamut-caxs'!B21</f>
        <v>Բանկի տոկոսից</v>
      </c>
      <c r="C17" s="266">
        <v>26</v>
      </c>
      <c r="D17" s="265">
        <f>+'Ekamut-caxs'!D21</f>
        <v>40</v>
      </c>
      <c r="E17" s="265">
        <f t="shared" si="0"/>
        <v>14</v>
      </c>
      <c r="F17" s="264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5</v>
      </c>
      <c r="B18" s="452" t="str">
        <f>+'Ekamut-caxs'!B22</f>
        <v>Վարձակալության գծով</v>
      </c>
      <c r="C18" s="266">
        <v>1380</v>
      </c>
      <c r="D18" s="264">
        <f>+'Ekamut-caxs'!D22</f>
        <v>0</v>
      </c>
      <c r="E18" s="264">
        <f>D18-C18</f>
        <v>-1380</v>
      </c>
      <c r="F18" s="264"/>
      <c r="G18" s="65"/>
    </row>
    <row r="19" spans="1:18" s="66" customFormat="1" ht="18.75" hidden="1" customHeight="1">
      <c r="A19" s="71">
        <f>+A18+1</f>
        <v>6</v>
      </c>
      <c r="B19" s="452">
        <f>+'Ekamut-caxs'!B23</f>
        <v>0</v>
      </c>
      <c r="C19" s="266"/>
      <c r="D19" s="264">
        <f>+'Ekamut-caxs'!D23</f>
        <v>0</v>
      </c>
      <c r="E19" s="264">
        <f>D19-C19</f>
        <v>0</v>
      </c>
      <c r="F19" s="264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5">
        <f>SUM(C21,C24:C29,C33:C56,C58:C59)</f>
        <v>54067.700000000012</v>
      </c>
      <c r="D20" s="275">
        <f>SUM(D21,D24:D29,D33:D56,D58:D59)</f>
        <v>61617.900000000009</v>
      </c>
      <c r="E20" s="274">
        <f t="shared" si="0"/>
        <v>7550.1999999999971</v>
      </c>
      <c r="F20" s="323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9" t="str">
        <f>+'Ekamut-caxs'!B27</f>
        <v>Աշխատավարձի գծով, որից՝</v>
      </c>
      <c r="C21" s="266">
        <v>48744.3</v>
      </c>
      <c r="D21" s="268">
        <f>+'Ekamut-caxs'!D27</f>
        <v>49346.9</v>
      </c>
      <c r="E21" s="265">
        <f t="shared" si="0"/>
        <v>602.59999999999854</v>
      </c>
      <c r="F21" s="264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1"/>
      <c r="D22" s="269">
        <f>+'Ekamut-caxs'!D28</f>
        <v>0</v>
      </c>
      <c r="E22" s="242">
        <f>D22-C22</f>
        <v>0</v>
      </c>
      <c r="F22" s="243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6" t="str">
        <f>+'Ekamut-caxs'!B29</f>
        <v>պարգևատրման գծով</v>
      </c>
      <c r="C23" s="241">
        <v>700</v>
      </c>
      <c r="D23" s="269">
        <f>+'Ekamut-caxs'!D29</f>
        <v>0</v>
      </c>
      <c r="E23" s="242">
        <f>D23-C23</f>
        <v>-700</v>
      </c>
      <c r="F23" s="243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7" t="str">
        <f>+'Ekamut-caxs'!B30</f>
        <v>Ջեռուցման գծով</v>
      </c>
      <c r="C24" s="266">
        <v>552.5</v>
      </c>
      <c r="D24" s="268">
        <f>+'Ekamut-caxs'!D30</f>
        <v>564.29999999999995</v>
      </c>
      <c r="E24" s="265">
        <f t="shared" si="0"/>
        <v>11.799999999999955</v>
      </c>
      <c r="F24" s="264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7" t="str">
        <f>+'Ekamut-caxs'!B31</f>
        <v>Էլեկտրաէներգիայի գծով</v>
      </c>
      <c r="C25" s="266">
        <v>679.4</v>
      </c>
      <c r="D25" s="268">
        <f>+'Ekamut-caxs'!D31</f>
        <v>725</v>
      </c>
      <c r="E25" s="265">
        <f t="shared" si="0"/>
        <v>45.600000000000023</v>
      </c>
      <c r="F25" s="264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7" t="str">
        <f>+'Ekamut-caxs'!B32</f>
        <v>Ջրմուղ-կոյուղու գծով</v>
      </c>
      <c r="C26" s="266">
        <v>48.8</v>
      </c>
      <c r="D26" s="268">
        <f>+'Ekamut-caxs'!D32</f>
        <v>48.9</v>
      </c>
      <c r="E26" s="265">
        <f t="shared" si="0"/>
        <v>0.10000000000000142</v>
      </c>
      <c r="F26" s="264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7" t="str">
        <f>+'Ekamut-caxs'!B33</f>
        <v>Աղբահանության գծով</v>
      </c>
      <c r="C27" s="266">
        <v>53.4</v>
      </c>
      <c r="D27" s="268">
        <f>+'Ekamut-caxs'!D33</f>
        <v>53.4</v>
      </c>
      <c r="E27" s="265">
        <f t="shared" si="0"/>
        <v>0</v>
      </c>
      <c r="F27" s="264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7" t="str">
        <f>+'Ekamut-caxs'!B34</f>
        <v>Ախտաբանության գծով</v>
      </c>
      <c r="C28" s="266"/>
      <c r="D28" s="268">
        <f>+'Ekamut-caxs'!D34</f>
        <v>0</v>
      </c>
      <c r="E28" s="265">
        <f t="shared" si="0"/>
        <v>0</v>
      </c>
      <c r="F28" s="264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7" t="str">
        <f>+'Ekamut-caxs'!B35</f>
        <v>Կապի գծով, այդ թվում`</v>
      </c>
      <c r="C29" s="268">
        <f>SUM(C30:C32)</f>
        <v>255.4</v>
      </c>
      <c r="D29" s="268">
        <f>SUM(D30:D32)</f>
        <v>255.4</v>
      </c>
      <c r="E29" s="265">
        <f t="shared" si="0"/>
        <v>0</v>
      </c>
      <c r="F29" s="264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51" t="str">
        <f>+'Ekamut-caxs'!B36</f>
        <v>բաժանորդային վճար</v>
      </c>
      <c r="C30" s="241">
        <v>172.8</v>
      </c>
      <c r="D30" s="269">
        <f>+'Ekamut-caxs'!D36</f>
        <v>172.8</v>
      </c>
      <c r="E30" s="242">
        <f t="shared" si="0"/>
        <v>0</v>
      </c>
      <c r="F30" s="243"/>
      <c r="G30" s="27"/>
    </row>
    <row r="31" spans="1:18" ht="21" customHeight="1">
      <c r="A31" s="28">
        <v>6.2</v>
      </c>
      <c r="B31" s="451" t="str">
        <f>+'Ekamut-caxs'!B37</f>
        <v>րոպեավճար</v>
      </c>
      <c r="C31" s="241">
        <v>10.6</v>
      </c>
      <c r="D31" s="269">
        <f>+'Ekamut-caxs'!D37</f>
        <v>10.6</v>
      </c>
      <c r="E31" s="242">
        <f t="shared" si="0"/>
        <v>0</v>
      </c>
      <c r="F31" s="243"/>
      <c r="G31" s="27"/>
    </row>
    <row r="32" spans="1:18" ht="21" customHeight="1">
      <c r="A32" s="28">
        <v>6.3</v>
      </c>
      <c r="B32" s="451" t="str">
        <f>+'Ekamut-caxs'!B38</f>
        <v>ինտերնետ կապ</v>
      </c>
      <c r="C32" s="241">
        <v>72</v>
      </c>
      <c r="D32" s="269">
        <f>+'Ekamut-caxs'!D38</f>
        <v>72</v>
      </c>
      <c r="E32" s="242">
        <f t="shared" si="0"/>
        <v>0</v>
      </c>
      <c r="F32" s="243"/>
      <c r="G32" s="27"/>
    </row>
    <row r="33" spans="1:18" s="67" customFormat="1" ht="21" customHeight="1">
      <c r="A33" s="69">
        <f>+A29+1</f>
        <v>7</v>
      </c>
      <c r="B33" s="267" t="str">
        <f>+'Ekamut-caxs'!B39</f>
        <v>Բանկային ծառայության գծով</v>
      </c>
      <c r="C33" s="266">
        <v>5</v>
      </c>
      <c r="D33" s="268">
        <f>+'Ekamut-caxs'!D39</f>
        <v>5</v>
      </c>
      <c r="E33" s="265">
        <f t="shared" si="0"/>
        <v>0</v>
      </c>
      <c r="F33" s="264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7" t="str">
        <f>+'Ekamut-caxs'!B40</f>
        <v>Տնտեսական ապրանքների գծով</v>
      </c>
      <c r="C34" s="266">
        <v>100</v>
      </c>
      <c r="D34" s="268">
        <f>+'Ekamut-caxs'!D40</f>
        <v>0</v>
      </c>
      <c r="E34" s="265">
        <f t="shared" si="0"/>
        <v>-100</v>
      </c>
      <c r="F34" s="264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7" t="str">
        <f>+'Ekamut-caxs'!B41</f>
        <v>Գրասենյակային ապրանքների գծով</v>
      </c>
      <c r="C35" s="266">
        <v>104.3</v>
      </c>
      <c r="D35" s="268">
        <f>+'Ekamut-caxs'!D41</f>
        <v>0</v>
      </c>
      <c r="E35" s="265">
        <f t="shared" si="0"/>
        <v>-104.3</v>
      </c>
      <c r="F35" s="264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10</v>
      </c>
      <c r="B36" s="267" t="str">
        <f>+'Ekamut-caxs'!B42</f>
        <v>Փոքրարժեք կամ արագամաշ առարկաների գծով</v>
      </c>
      <c r="C36" s="266"/>
      <c r="D36" s="268">
        <f>+'Ekamut-caxs'!D42</f>
        <v>0</v>
      </c>
      <c r="E36" s="265">
        <f t="shared" si="0"/>
        <v>0</v>
      </c>
      <c r="F36" s="264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7" t="str">
        <f>+'Ekamut-caxs'!B43</f>
        <v>Ուսումնական նյութերի գծով</v>
      </c>
      <c r="C37" s="266"/>
      <c r="D37" s="268">
        <f>+'Ekamut-caxs'!D43</f>
        <v>0</v>
      </c>
      <c r="E37" s="265">
        <f t="shared" si="0"/>
        <v>0</v>
      </c>
      <c r="F37" s="264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12</v>
      </c>
      <c r="B38" s="267" t="str">
        <f>+'Ekamut-caxs'!B44</f>
        <v>Դեղորայքի գծով</v>
      </c>
      <c r="C38" s="266"/>
      <c r="D38" s="268">
        <f>+'Ekamut-caxs'!D44</f>
        <v>0</v>
      </c>
      <c r="E38" s="265">
        <f>D38-C38</f>
        <v>0</v>
      </c>
      <c r="F38" s="264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13</v>
      </c>
      <c r="B39" s="267" t="str">
        <f>+'Ekamut-caxs'!B45</f>
        <v>Բուժ.ծառայության գծով</v>
      </c>
      <c r="C39" s="266"/>
      <c r="D39" s="268">
        <f>+'Ekamut-caxs'!D45</f>
        <v>0</v>
      </c>
      <c r="E39" s="265">
        <f t="shared" si="0"/>
        <v>0</v>
      </c>
      <c r="F39" s="264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14</v>
      </c>
      <c r="B40" s="267" t="str">
        <f>+'Ekamut-caxs'!B46</f>
        <v>Ընթացիկ վերանորոգման գծով</v>
      </c>
      <c r="C40" s="264"/>
      <c r="D40" s="268">
        <f>+'Ekamut-caxs'!D46</f>
        <v>0</v>
      </c>
      <c r="E40" s="265">
        <f t="shared" si="0"/>
        <v>0</v>
      </c>
      <c r="F40" s="264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10</v>
      </c>
      <c r="B41" s="267" t="str">
        <f>+'Ekamut-caxs'!B47</f>
        <v>Ջեռուցման համակարգի սպասարկման գծով</v>
      </c>
      <c r="C41" s="264">
        <v>76.900000000000006</v>
      </c>
      <c r="D41" s="268">
        <f>+'Ekamut-caxs'!D47</f>
        <v>76.900000000000006</v>
      </c>
      <c r="E41" s="265">
        <f>D41-C41</f>
        <v>0</v>
      </c>
      <c r="F41" s="264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11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12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13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0</v>
      </c>
      <c r="E44" s="265">
        <f t="shared" si="0"/>
        <v>0</v>
      </c>
      <c r="F44" s="264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hidden="1" customHeight="1">
      <c r="A45" s="69">
        <f t="shared" si="3"/>
        <v>14</v>
      </c>
      <c r="B45" s="267" t="str">
        <f>+'Ekamut-caxs'!B51</f>
        <v>Համակարգիչների տեխնիկական սպասարկման գծով</v>
      </c>
      <c r="C45" s="266"/>
      <c r="D45" s="268">
        <f>+'Ekamut-caxs'!D51</f>
        <v>0</v>
      </c>
      <c r="E45" s="265">
        <f t="shared" si="0"/>
        <v>0</v>
      </c>
      <c r="F45" s="264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11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95</v>
      </c>
      <c r="E46" s="265">
        <f t="shared" si="0"/>
        <v>0</v>
      </c>
      <c r="F46" s="264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12</v>
      </c>
      <c r="B47" s="267" t="str">
        <f>+'Ekamut-caxs'!B53</f>
        <v>էլ․ստորագրության գծով</v>
      </c>
      <c r="C47" s="264">
        <v>3</v>
      </c>
      <c r="D47" s="268">
        <f>+'Ekamut-caxs'!D53</f>
        <v>3</v>
      </c>
      <c r="E47" s="265">
        <f t="shared" ref="E47:E59" si="4">D47-C47</f>
        <v>0</v>
      </c>
      <c r="F47" s="264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13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64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14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15</v>
      </c>
      <c r="B50" s="267" t="str">
        <f>+'Ekamut-caxs'!B56</f>
        <v>Վերապատրաստման գծով</v>
      </c>
      <c r="C50" s="264"/>
      <c r="D50" s="268">
        <f>+'Ekamut-caxs'!D56</f>
        <v>0</v>
      </c>
      <c r="E50" s="265">
        <f t="shared" si="4"/>
        <v>0</v>
      </c>
      <c r="F50" s="264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v>13</v>
      </c>
      <c r="B51" s="267" t="str">
        <f>+'Ekamut-caxs'!B57</f>
        <v>Միջոցառումների գծով</v>
      </c>
      <c r="C51" s="264">
        <v>860</v>
      </c>
      <c r="D51" s="268">
        <f>+'Ekamut-caxs'!D57</f>
        <v>0</v>
      </c>
      <c r="E51" s="265">
        <f>D51-C51</f>
        <v>-860</v>
      </c>
      <c r="F51" s="264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14</v>
      </c>
      <c r="B52" s="267">
        <f>+'Ekamut-caxs'!B58</f>
        <v>0</v>
      </c>
      <c r="C52" s="264"/>
      <c r="D52" s="268">
        <f>+'Ekamut-caxs'!D58</f>
        <v>0</v>
      </c>
      <c r="E52" s="265">
        <f t="shared" si="4"/>
        <v>0</v>
      </c>
      <c r="F52" s="264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15</v>
      </c>
      <c r="B53" s="267">
        <f>+'Ekamut-caxs'!B59</f>
        <v>0</v>
      </c>
      <c r="C53" s="264"/>
      <c r="D53" s="268">
        <f>+'Ekamut-caxs'!D59</f>
        <v>0</v>
      </c>
      <c r="E53" s="265">
        <f t="shared" si="4"/>
        <v>0</v>
      </c>
      <c r="F53" s="264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16</v>
      </c>
      <c r="B54" s="319">
        <f>+'Ekamut-caxs'!B60</f>
        <v>0</v>
      </c>
      <c r="C54" s="264"/>
      <c r="D54" s="266">
        <f>+'Ekamut-caxs'!D60</f>
        <v>0</v>
      </c>
      <c r="E54" s="264">
        <f>D54-C54</f>
        <v>0</v>
      </c>
      <c r="F54" s="264"/>
      <c r="G54" s="65"/>
    </row>
    <row r="55" spans="1:18" s="66" customFormat="1" ht="21" hidden="1" customHeight="1">
      <c r="A55" s="69">
        <f t="shared" si="3"/>
        <v>17</v>
      </c>
      <c r="B55" s="319">
        <f>+'Ekamut-caxs'!B61</f>
        <v>0</v>
      </c>
      <c r="C55" s="264"/>
      <c r="D55" s="266">
        <f>+'Ekamut-caxs'!D61</f>
        <v>0</v>
      </c>
      <c r="E55" s="264">
        <f>D55-C55</f>
        <v>0</v>
      </c>
      <c r="F55" s="264"/>
      <c r="G55" s="65" t="str">
        <f>+'Ekamut-caxs'!F61</f>
        <v>նոր տողեր ավելացնել 29 և 30 տողերի միջև</v>
      </c>
    </row>
    <row r="56" spans="1:18" s="67" customFormat="1" ht="29.25" customHeight="1">
      <c r="A56" s="69">
        <v>14</v>
      </c>
      <c r="B56" s="536" t="str">
        <f>+'Ekamut-caxs'!B62</f>
        <v>Հիմնական միջոցների մաշվածության գծով, որից՝</v>
      </c>
      <c r="C56" s="264">
        <v>1109.7</v>
      </c>
      <c r="D56" s="268">
        <f>+'Ekamut-caxs'!D62</f>
        <v>584.20000000000005</v>
      </c>
      <c r="E56" s="265">
        <f t="shared" si="4"/>
        <v>-525.5</v>
      </c>
      <c r="F56" s="264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14.1</v>
      </c>
      <c r="B57" s="467" t="str">
        <f>+'Ekamut-caxs'!B63</f>
        <v>պայմանով (անհատույց) ստացված</v>
      </c>
      <c r="C57" s="243">
        <v>584.20000000000005</v>
      </c>
      <c r="D57" s="269">
        <f>+'Ekamut-caxs'!D63</f>
        <v>584.20000000000005</v>
      </c>
      <c r="E57" s="242">
        <f t="shared" si="4"/>
        <v>0</v>
      </c>
      <c r="F57" s="243"/>
      <c r="G57" s="161"/>
    </row>
    <row r="58" spans="1:18" s="67" customFormat="1" ht="21" hidden="1" customHeight="1">
      <c r="A58" s="69">
        <f>+A56+1</f>
        <v>15</v>
      </c>
      <c r="B58" s="267" t="str">
        <f>+'Ekamut-caxs'!B64</f>
        <v xml:space="preserve">Չփոխհատուցվող հարկերի գծով </v>
      </c>
      <c r="C58" s="264"/>
      <c r="D58" s="268">
        <f>+'Ekamut-caxs'!D64</f>
        <v>0</v>
      </c>
      <c r="E58" s="265">
        <f t="shared" si="4"/>
        <v>0</v>
      </c>
      <c r="F58" s="264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15</v>
      </c>
      <c r="B59" s="267" t="str">
        <f>+'Ekamut-caxs'!B65</f>
        <v>Այլ ծախսերի գծով</v>
      </c>
      <c r="C59" s="264">
        <v>1380</v>
      </c>
      <c r="D59" s="268">
        <f>+'Ekamut-caxs'!D65</f>
        <v>9859.9</v>
      </c>
      <c r="E59" s="265">
        <f t="shared" si="4"/>
        <v>8479.9</v>
      </c>
      <c r="F59" s="534" t="s">
        <v>258</v>
      </c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8" t="s">
        <v>78</v>
      </c>
      <c r="C60" s="274">
        <f>C6-C20</f>
        <v>-2058.1000000000131</v>
      </c>
      <c r="D60" s="274">
        <f>D6-D20</f>
        <v>0</v>
      </c>
      <c r="E60" s="274">
        <f t="shared" si="0"/>
        <v>2058.1000000000131</v>
      </c>
      <c r="F60" s="323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9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70" t="s">
        <v>2</v>
      </c>
      <c r="C62" s="39"/>
      <c r="D62" s="559" t="str">
        <f>+'Ekamut-caxs'!D68</f>
        <v>ՎԱՀԱԳՆ ՄԱՄՅԱՆ</v>
      </c>
      <c r="E62" s="559"/>
      <c r="F62" s="316"/>
      <c r="G62" s="27"/>
    </row>
    <row r="63" spans="1:18" ht="9.75" customHeight="1">
      <c r="B63" s="471"/>
      <c r="C63" s="38"/>
      <c r="D63" s="558" t="s">
        <v>5</v>
      </c>
      <c r="E63" s="558"/>
      <c r="F63" s="317"/>
      <c r="G63" s="27"/>
    </row>
    <row r="64" spans="1:18" ht="24.75" customHeight="1">
      <c r="B64" s="470" t="s">
        <v>6</v>
      </c>
      <c r="C64" s="39"/>
      <c r="D64" s="559" t="str">
        <f>+'Ekamut-caxs'!D70</f>
        <v>ԱՄԱԼՅԱ ՇԵԿՅԱՆ</v>
      </c>
      <c r="E64" s="559"/>
      <c r="F64" s="316"/>
      <c r="G64" s="27"/>
    </row>
    <row r="65" spans="1:7" ht="11.25" customHeight="1">
      <c r="B65" s="472"/>
      <c r="C65" s="38"/>
      <c r="D65" s="558" t="s">
        <v>5</v>
      </c>
      <c r="E65" s="558"/>
      <c r="F65" s="317"/>
      <c r="G65" s="27"/>
    </row>
    <row r="66" spans="1:7" s="19" customFormat="1">
      <c r="A66" s="24"/>
      <c r="B66" s="465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3"/>
      <c r="C67" s="27"/>
      <c r="D67" s="27"/>
      <c r="E67" s="27"/>
      <c r="F67" s="27"/>
      <c r="G67" s="27"/>
    </row>
    <row r="68" spans="1:7" s="19" customFormat="1">
      <c r="A68" s="115"/>
      <c r="B68" s="473"/>
      <c r="C68" s="27"/>
      <c r="D68" s="27"/>
      <c r="E68" s="27"/>
      <c r="F68" s="27"/>
      <c r="G68" s="27"/>
    </row>
    <row r="69" spans="1:7" s="19" customFormat="1">
      <c r="A69" s="115"/>
      <c r="B69" s="473"/>
      <c r="C69" s="27"/>
      <c r="D69" s="27"/>
      <c r="E69" s="27"/>
      <c r="F69" s="27"/>
      <c r="G69" s="27"/>
    </row>
    <row r="70" spans="1:7" s="19" customFormat="1">
      <c r="A70" s="115"/>
      <c r="B70" s="473"/>
      <c r="C70" s="27"/>
      <c r="D70" s="27"/>
      <c r="E70" s="27"/>
      <c r="F70" s="27"/>
      <c r="G70" s="27"/>
    </row>
    <row r="71" spans="1:7" s="19" customFormat="1">
      <c r="A71" s="115"/>
      <c r="B71" s="473"/>
      <c r="C71" s="27"/>
      <c r="D71" s="27"/>
      <c r="E71" s="27"/>
      <c r="F71" s="27"/>
    </row>
    <row r="72" spans="1:7" s="19" customFormat="1">
      <c r="A72" s="115"/>
      <c r="B72" s="473"/>
      <c r="C72" s="27"/>
      <c r="D72" s="27"/>
      <c r="E72" s="27"/>
      <c r="F72" s="27"/>
    </row>
    <row r="73" spans="1:7" s="19" customFormat="1">
      <c r="A73" s="115"/>
      <c r="B73" s="473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6" zoomScaleSheetLayoutView="100" workbookViewId="0">
      <selection activeCell="F59" sqref="F59"/>
    </sheetView>
  </sheetViews>
  <sheetFormatPr defaultColWidth="9.109375" defaultRowHeight="15"/>
  <cols>
    <col min="1" max="1" width="5.44140625" style="20" customWidth="1"/>
    <col min="2" max="2" width="61.33203125" style="462" customWidth="1"/>
    <col min="3" max="3" width="15.77734375" style="20" customWidth="1"/>
    <col min="4" max="4" width="14.33203125" style="20" customWidth="1"/>
    <col min="5" max="5" width="12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57" t="s">
        <v>79</v>
      </c>
      <c r="B1" s="557"/>
      <c r="C1" s="557"/>
      <c r="D1" s="557"/>
      <c r="E1" s="557"/>
      <c r="F1" s="557"/>
    </row>
    <row r="2" spans="1:20" s="22" customFormat="1" ht="20.399999999999999">
      <c r="A2" s="545" t="str">
        <f>+'Ekamut-caxs'!A7:D7</f>
        <v xml:space="preserve">«ԿԱՐԵՆ ԴԵՄԻՐՃՅԱՆԻ ԹԱՆԳԱՐԱՆ» ՀՈԱԿ-ի </v>
      </c>
      <c r="B2" s="545"/>
      <c r="C2" s="545"/>
      <c r="D2" s="545"/>
      <c r="E2" s="545"/>
      <c r="F2" s="545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60" t="s">
        <v>223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60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76.8" customHeight="1">
      <c r="A5" s="96" t="s">
        <v>3</v>
      </c>
      <c r="B5" s="98" t="s">
        <v>30</v>
      </c>
      <c r="C5" s="235" t="s">
        <v>196</v>
      </c>
      <c r="D5" s="235" t="s">
        <v>197</v>
      </c>
      <c r="E5" s="97" t="s">
        <v>50</v>
      </c>
      <c r="F5" s="318" t="str">
        <f>+'Ekamutneri hamematakan'!F5</f>
        <v>Ծանոթություն նախատեսվող ցուցանիշների վերաբերյալ</v>
      </c>
      <c r="G5" s="19"/>
      <c r="H5" s="483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4">
        <v>2988.2</v>
      </c>
      <c r="D6" s="244">
        <v>291.60000000000002</v>
      </c>
      <c r="E6" s="260">
        <f t="shared" ref="E6:E63" si="0">D6-C6</f>
        <v>-2696.6</v>
      </c>
      <c r="F6" s="24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0">
        <f>SUM(C8:C18)</f>
        <v>61372.3</v>
      </c>
      <c r="D7" s="260">
        <f>SUM(D8:D18)</f>
        <v>64503.299999999996</v>
      </c>
      <c r="E7" s="260">
        <f>D7-C7</f>
        <v>3130.9999999999927</v>
      </c>
      <c r="F7" s="24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50" t="str">
        <f>+'Dramakan hosqer'!B14</f>
        <v>Սուբսիդիայից</v>
      </c>
      <c r="C8" s="257">
        <v>58991.3</v>
      </c>
      <c r="D8" s="258">
        <f>+'Dramakan hosqer'!F14</f>
        <v>59413.2</v>
      </c>
      <c r="E8" s="258">
        <f>D8-C8</f>
        <v>421.89999999999418</v>
      </c>
      <c r="F8" s="25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50" t="str">
        <f>+'Dramakan hosqer'!B15</f>
        <v>Սուբսիդիա՝ ազգային, լարային և փողային նվագարանների ուսուցման գծով</v>
      </c>
      <c r="C9" s="257"/>
      <c r="D9" s="258">
        <f>+'Dramakan hosqer'!F15</f>
        <v>0</v>
      </c>
      <c r="E9" s="258">
        <f>D9-C9</f>
        <v>0</v>
      </c>
      <c r="F9" s="25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50" t="str">
        <f>+'Dramakan hosqer'!B16</f>
        <v xml:space="preserve">Վճարովի ծառայություններից </v>
      </c>
      <c r="C10" s="257"/>
      <c r="D10" s="258">
        <f>+'Dramakan hosqer'!F16</f>
        <v>0</v>
      </c>
      <c r="E10" s="258">
        <f t="shared" si="0"/>
        <v>0</v>
      </c>
      <c r="F10" s="25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50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25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6.8" hidden="1" customHeight="1">
      <c r="A12" s="69">
        <f t="shared" si="1"/>
        <v>5</v>
      </c>
      <c r="B12" s="450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25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customHeight="1">
      <c r="A13" s="69">
        <f t="shared" si="1"/>
        <v>6</v>
      </c>
      <c r="B13" s="450" t="str">
        <f>+'Dramakan hosqer'!B19</f>
        <v>Ֆինանսական օգնությունից</v>
      </c>
      <c r="C13" s="257"/>
      <c r="D13" s="544">
        <f>+'Dramakan hosqer'!F19</f>
        <v>1580.5</v>
      </c>
      <c r="E13" s="258">
        <f t="shared" si="0"/>
        <v>1580.5</v>
      </c>
      <c r="F13" s="25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23.25" customHeight="1">
      <c r="A14" s="69">
        <f t="shared" si="1"/>
        <v>7</v>
      </c>
      <c r="B14" s="450" t="str">
        <f>+'Dramakan hosqer'!B20</f>
        <v>Չփոխանակվող գործարքներից (դրամաշնորհից)</v>
      </c>
      <c r="C14" s="257">
        <v>860</v>
      </c>
      <c r="D14" s="258">
        <f>+'Dramakan hosqer'!F20</f>
        <v>0</v>
      </c>
      <c r="E14" s="258">
        <f t="shared" si="0"/>
        <v>-860</v>
      </c>
      <c r="F14" s="25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customHeight="1">
      <c r="A15" s="69">
        <v>2</v>
      </c>
      <c r="B15" s="450" t="str">
        <f>+'Dramakan hosqer'!B21</f>
        <v>Դեբիտորական պարտքերից</v>
      </c>
      <c r="C15" s="257">
        <v>690</v>
      </c>
      <c r="D15" s="258">
        <f>+'Dramakan hosqer'!F21</f>
        <v>2089.6</v>
      </c>
      <c r="E15" s="258">
        <f t="shared" si="0"/>
        <v>1399.6</v>
      </c>
      <c r="F15" s="25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3</v>
      </c>
      <c r="B16" s="450" t="str">
        <f>+'Dramakan hosqer'!B22</f>
        <v>Բանկի տոկոսից</v>
      </c>
      <c r="C16" s="257">
        <v>26</v>
      </c>
      <c r="D16" s="258">
        <f>+'Dramakan hosqer'!F22</f>
        <v>40</v>
      </c>
      <c r="E16" s="258">
        <f>D16-C16</f>
        <v>14</v>
      </c>
      <c r="F16" s="257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4</v>
      </c>
      <c r="B17" s="450" t="str">
        <f>+'Dramakan hosqer'!B23</f>
        <v>Վարձակալության գծով</v>
      </c>
      <c r="C17" s="257">
        <v>805</v>
      </c>
      <c r="D17" s="257">
        <f>+'Dramakan hosqer'!F23</f>
        <v>1380</v>
      </c>
      <c r="E17" s="257">
        <f>D17-C17</f>
        <v>575</v>
      </c>
      <c r="F17" s="257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5</v>
      </c>
      <c r="B18" s="450">
        <f>+'Dramakan hosqer'!B24</f>
        <v>0</v>
      </c>
      <c r="C18" s="257"/>
      <c r="D18" s="257">
        <f>+'Dramakan hosqer'!F24</f>
        <v>0</v>
      </c>
      <c r="E18" s="257">
        <f>D18-C18</f>
        <v>0</v>
      </c>
      <c r="F18" s="257"/>
      <c r="G18" s="434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0">
        <f>+C20+C62+C75</f>
        <v>64068.900000000009</v>
      </c>
      <c r="D19" s="260">
        <f>+D20+D62+D75</f>
        <v>64794.900000000009</v>
      </c>
      <c r="E19" s="260">
        <f t="shared" si="0"/>
        <v>726</v>
      </c>
      <c r="F19" s="244"/>
      <c r="G19" s="443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0">
        <f>SUM(C21,C24:C29,C33:C56,C60:C61)</f>
        <v>62161.900000000009</v>
      </c>
      <c r="D20" s="260">
        <f>SUM(D21,D24:D29,D33:D56,D60:D61)</f>
        <v>64305.400000000009</v>
      </c>
      <c r="E20" s="260">
        <f t="shared" si="0"/>
        <v>2143.5</v>
      </c>
      <c r="F20" s="244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9" t="str">
        <f>+'Dramakan hosqer'!B27</f>
        <v>Աշխատավարձի գծով, որից՝</v>
      </c>
      <c r="C21" s="257">
        <v>46846.2</v>
      </c>
      <c r="D21" s="258">
        <f>+'Dramakan hosqer'!F27</f>
        <v>49346.9</v>
      </c>
      <c r="E21" s="258">
        <f t="shared" si="0"/>
        <v>2500.7000000000044</v>
      </c>
      <c r="F21" s="25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1" t="str">
        <f>+'Dramakan hosqer'!B28</f>
        <v>վճարովի ծառայության գծով</v>
      </c>
      <c r="C22" s="245"/>
      <c r="D22" s="263">
        <f>+'Dramakan hosqer'!F28</f>
        <v>0</v>
      </c>
      <c r="E22" s="263">
        <f t="shared" si="0"/>
        <v>0</v>
      </c>
      <c r="F22" s="245"/>
    </row>
    <row r="23" spans="1:20" ht="18" customHeight="1">
      <c r="A23" s="28">
        <v>1.2</v>
      </c>
      <c r="B23" s="453" t="str">
        <f>+'Dramakan hosqer'!B29</f>
        <v>պարգևատրման գծով</v>
      </c>
      <c r="C23" s="245">
        <v>700</v>
      </c>
      <c r="D23" s="263">
        <f>+'Dramakan hosqer'!F29</f>
        <v>0</v>
      </c>
      <c r="E23" s="263">
        <f t="shared" si="0"/>
        <v>-700</v>
      </c>
      <c r="F23" s="245"/>
    </row>
    <row r="24" spans="1:20" s="67" customFormat="1" ht="18" customHeight="1">
      <c r="A24" s="69">
        <f>+A21+1</f>
        <v>2</v>
      </c>
      <c r="B24" s="267" t="str">
        <f>+'Dramakan hosqer'!B30</f>
        <v>Ջեռուցման գծով</v>
      </c>
      <c r="C24" s="257">
        <v>444.3</v>
      </c>
      <c r="D24" s="258">
        <f>+'Dramakan hosqer'!F30</f>
        <v>564.29999999999995</v>
      </c>
      <c r="E24" s="258">
        <f t="shared" si="0"/>
        <v>119.99999999999994</v>
      </c>
      <c r="F24" s="25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7" t="str">
        <f>+'Dramakan hosqer'!B31</f>
        <v>Էլեկտրաէներգիայի գծով</v>
      </c>
      <c r="C25" s="257">
        <v>608.29999999999995</v>
      </c>
      <c r="D25" s="258">
        <f>+'Dramakan hosqer'!F31</f>
        <v>725</v>
      </c>
      <c r="E25" s="258">
        <f t="shared" si="0"/>
        <v>116.70000000000005</v>
      </c>
      <c r="F25" s="25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7" t="str">
        <f>+'Dramakan hosqer'!B32</f>
        <v>Ջրմուղ-կոյուղու գծով</v>
      </c>
      <c r="C26" s="257">
        <v>45.8</v>
      </c>
      <c r="D26" s="258">
        <f>+'Dramakan hosqer'!F32</f>
        <v>48.9</v>
      </c>
      <c r="E26" s="258">
        <f t="shared" si="0"/>
        <v>3.1000000000000014</v>
      </c>
      <c r="F26" s="25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7" t="str">
        <f>+'Dramakan hosqer'!B33</f>
        <v>Աղբահանության գծով</v>
      </c>
      <c r="C27" s="257">
        <v>53.7</v>
      </c>
      <c r="D27" s="258">
        <f>+'Dramakan hosqer'!F33</f>
        <v>53.4</v>
      </c>
      <c r="E27" s="258">
        <f t="shared" si="0"/>
        <v>-0.30000000000000426</v>
      </c>
      <c r="F27" s="25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7" t="str">
        <f>+'Dramakan hosqer'!B34</f>
        <v>Ախտաբանության գծով</v>
      </c>
      <c r="C28" s="257"/>
      <c r="D28" s="258">
        <f>+'Dramakan hosqer'!F34</f>
        <v>0</v>
      </c>
      <c r="E28" s="258">
        <f t="shared" si="0"/>
        <v>0</v>
      </c>
      <c r="F28" s="25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7" t="str">
        <f>+'Dramakan hosqer'!B35</f>
        <v>Կապի գծով, այդ թվում`</v>
      </c>
      <c r="C29" s="258">
        <f>SUM(C30:C32)</f>
        <v>234.1</v>
      </c>
      <c r="D29" s="258">
        <f>SUM(D30:D32)</f>
        <v>255.4</v>
      </c>
      <c r="E29" s="258">
        <f t="shared" si="0"/>
        <v>21.300000000000011</v>
      </c>
      <c r="F29" s="25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69">
        <v>6.1</v>
      </c>
      <c r="B30" s="451" t="str">
        <f>+'Dramakan hosqer'!B36</f>
        <v>բաժանորդային վճար</v>
      </c>
      <c r="C30" s="245">
        <v>154</v>
      </c>
      <c r="D30" s="263">
        <f>+'Dramakan hosqer'!F36</f>
        <v>172.8</v>
      </c>
      <c r="E30" s="263">
        <f t="shared" si="0"/>
        <v>18.800000000000011</v>
      </c>
      <c r="F30" s="245"/>
    </row>
    <row r="31" spans="1:20" s="35" customFormat="1" ht="18" customHeight="1">
      <c r="A31" s="69">
        <v>6.2</v>
      </c>
      <c r="B31" s="451" t="str">
        <f>+'Dramakan hosqer'!B37</f>
        <v>րոպեավճար</v>
      </c>
      <c r="C31" s="245">
        <v>14.1</v>
      </c>
      <c r="D31" s="263">
        <f>+'Dramakan hosqer'!F37</f>
        <v>10.6</v>
      </c>
      <c r="E31" s="263">
        <f t="shared" si="0"/>
        <v>-3.5</v>
      </c>
      <c r="F31" s="245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69">
        <v>6.3</v>
      </c>
      <c r="B32" s="451" t="str">
        <f>+'Dramakan hosqer'!B38</f>
        <v>ինտերնետ կապ</v>
      </c>
      <c r="C32" s="245">
        <v>66</v>
      </c>
      <c r="D32" s="263">
        <f>+'Dramakan hosqer'!F38</f>
        <v>72</v>
      </c>
      <c r="E32" s="263">
        <f t="shared" si="0"/>
        <v>6</v>
      </c>
      <c r="F32" s="245"/>
      <c r="I32" s="136"/>
    </row>
    <row r="33" spans="1:20" s="67" customFormat="1" ht="18" customHeight="1">
      <c r="A33" s="69">
        <f>+A29+1</f>
        <v>7</v>
      </c>
      <c r="B33" s="267" t="str">
        <f>+'Dramakan hosqer'!B39</f>
        <v>Բանկային ծառայության գծով</v>
      </c>
      <c r="C33" s="257">
        <v>5</v>
      </c>
      <c r="D33" s="258">
        <f>+'Dramakan hosqer'!F39</f>
        <v>5</v>
      </c>
      <c r="E33" s="258">
        <f t="shared" si="0"/>
        <v>0</v>
      </c>
      <c r="F33" s="25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7" t="str">
        <f>+'Dramakan hosqer'!B40</f>
        <v>Տնտեսական ապրանքների գծով</v>
      </c>
      <c r="C34" s="257">
        <v>100</v>
      </c>
      <c r="D34" s="258">
        <f>+'Dramakan hosqer'!F40</f>
        <v>0</v>
      </c>
      <c r="E34" s="258">
        <f t="shared" si="0"/>
        <v>-100</v>
      </c>
      <c r="F34" s="257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7" t="str">
        <f>+'Dramakan hosqer'!B41</f>
        <v>Գրասենյակային ապրանքների գծով</v>
      </c>
      <c r="C35" s="257">
        <v>104.3</v>
      </c>
      <c r="D35" s="258">
        <f>+'Dramakan hosqer'!F41</f>
        <v>0</v>
      </c>
      <c r="E35" s="258">
        <f t="shared" si="0"/>
        <v>-104.3</v>
      </c>
      <c r="F35" s="25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10</v>
      </c>
      <c r="B36" s="267" t="str">
        <f>+'Dramakan hosqer'!B42</f>
        <v>Փոքրարժեք կամ արագամաշ առարկաների գծով</v>
      </c>
      <c r="C36" s="257"/>
      <c r="D36" s="258">
        <f>+'Dramakan hosqer'!F42</f>
        <v>0</v>
      </c>
      <c r="E36" s="258">
        <f t="shared" si="0"/>
        <v>0</v>
      </c>
      <c r="F36" s="25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7" t="str">
        <f>+'Dramakan hosqer'!B43</f>
        <v>Ուսումնական նյութերի գծով</v>
      </c>
      <c r="C37" s="257"/>
      <c r="D37" s="258">
        <f>+'Dramakan hosqer'!F43</f>
        <v>0</v>
      </c>
      <c r="E37" s="258">
        <f t="shared" si="0"/>
        <v>0</v>
      </c>
      <c r="F37" s="25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7" t="str">
        <f>+'Dramakan hosqer'!B44</f>
        <v>Դեղորայքի գծով</v>
      </c>
      <c r="C38" s="257"/>
      <c r="D38" s="258">
        <f>+'Dramakan hosqer'!F44</f>
        <v>0</v>
      </c>
      <c r="E38" s="258">
        <f t="shared" si="0"/>
        <v>0</v>
      </c>
      <c r="F38" s="25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13</v>
      </c>
      <c r="B39" s="267" t="str">
        <f>+'Dramakan hosqer'!B45</f>
        <v>Բուժ.ծառայության գծով</v>
      </c>
      <c r="C39" s="257"/>
      <c r="D39" s="258">
        <f>+'Dramakan hosqer'!F45</f>
        <v>0</v>
      </c>
      <c r="E39" s="258">
        <f t="shared" si="0"/>
        <v>0</v>
      </c>
      <c r="F39" s="25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14</v>
      </c>
      <c r="B40" s="267" t="str">
        <f>+'Dramakan hosqer'!B46</f>
        <v>Ընթացիկ վերանորոգման գծով</v>
      </c>
      <c r="C40" s="257"/>
      <c r="D40" s="258">
        <f>+'Dramakan hosqer'!F46</f>
        <v>0</v>
      </c>
      <c r="E40" s="258">
        <f t="shared" si="0"/>
        <v>0</v>
      </c>
      <c r="F40" s="25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10</v>
      </c>
      <c r="B41" s="267" t="str">
        <f>+'Dramakan hosqer'!B47</f>
        <v>Ջեռուցման համակարգի սպասարկման գծով</v>
      </c>
      <c r="C41" s="257">
        <v>76.900000000000006</v>
      </c>
      <c r="D41" s="258">
        <f>+'Dramakan hosqer'!F47</f>
        <v>76.900000000000006</v>
      </c>
      <c r="E41" s="258">
        <f t="shared" si="0"/>
        <v>0</v>
      </c>
      <c r="F41" s="25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11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25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12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25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13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0</v>
      </c>
      <c r="E44" s="258">
        <f t="shared" si="0"/>
        <v>0</v>
      </c>
      <c r="F44" s="25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hidden="1" customHeight="1">
      <c r="A45" s="69">
        <f t="shared" si="3"/>
        <v>14</v>
      </c>
      <c r="B45" s="267" t="str">
        <f>+'Dramakan hosqer'!B51</f>
        <v>Համակարգիչների տեխնիկական սպասարկման գծով</v>
      </c>
      <c r="C45" s="257"/>
      <c r="D45" s="258">
        <f>+'Dramakan hosqer'!F51</f>
        <v>0</v>
      </c>
      <c r="E45" s="258">
        <f t="shared" si="0"/>
        <v>0</v>
      </c>
      <c r="F45" s="25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19.5" customHeight="1">
      <c r="A46" s="69">
        <v>11</v>
      </c>
      <c r="B46" s="267" t="str">
        <f>+'Dramakan hosqer'!B52</f>
        <v>Համակարգչային ծրագրի և կայքի սպասարկման գծով</v>
      </c>
      <c r="C46" s="257">
        <v>95</v>
      </c>
      <c r="D46" s="258">
        <f>+'Dramakan hosqer'!F52</f>
        <v>95</v>
      </c>
      <c r="E46" s="258">
        <f t="shared" si="0"/>
        <v>0</v>
      </c>
      <c r="F46" s="257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12</v>
      </c>
      <c r="B47" s="267" t="str">
        <f>+'Dramakan hosqer'!B53</f>
        <v>էլ․ստորագրության գծով</v>
      </c>
      <c r="C47" s="257">
        <v>3</v>
      </c>
      <c r="D47" s="258">
        <f>+'Dramakan hosqer'!F53</f>
        <v>3</v>
      </c>
      <c r="E47" s="258">
        <f t="shared" si="0"/>
        <v>0</v>
      </c>
      <c r="F47" s="25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13</v>
      </c>
      <c r="B48" s="267" t="str">
        <f>+'Dramakan hosqer'!B54</f>
        <v>Հայտարարության գծով</v>
      </c>
      <c r="C48" s="257"/>
      <c r="D48" s="258">
        <f>+'Dramakan hosqer'!F54</f>
        <v>0</v>
      </c>
      <c r="E48" s="258">
        <f t="shared" si="0"/>
        <v>0</v>
      </c>
      <c r="F48" s="25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14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25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15</v>
      </c>
      <c r="B50" s="267" t="str">
        <f>+'Dramakan hosqer'!B56</f>
        <v>Վերապատրաստման գծով</v>
      </c>
      <c r="C50" s="257"/>
      <c r="D50" s="258">
        <f>+'Dramakan hosqer'!F56</f>
        <v>0</v>
      </c>
      <c r="E50" s="258">
        <f t="shared" si="0"/>
        <v>0</v>
      </c>
      <c r="F50" s="25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v>13</v>
      </c>
      <c r="B51" s="267" t="str">
        <f>+'Dramakan hosqer'!B57</f>
        <v>Միջոցառումների գծով</v>
      </c>
      <c r="C51" s="257">
        <v>860</v>
      </c>
      <c r="D51" s="258">
        <f>+'Dramakan hosqer'!F57</f>
        <v>0</v>
      </c>
      <c r="E51" s="258">
        <f>D51-C51</f>
        <v>-860</v>
      </c>
      <c r="F51" s="25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14</v>
      </c>
      <c r="B52" s="267">
        <f>+'Dramakan hosqer'!B58</f>
        <v>0</v>
      </c>
      <c r="C52" s="257"/>
      <c r="D52" s="258">
        <f>+'Dramakan hosqer'!F58</f>
        <v>0</v>
      </c>
      <c r="E52" s="258">
        <f t="shared" si="0"/>
        <v>0</v>
      </c>
      <c r="F52" s="25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15</v>
      </c>
      <c r="B53" s="267">
        <f>+'Dramakan hosqer'!B59</f>
        <v>0</v>
      </c>
      <c r="C53" s="257"/>
      <c r="D53" s="258">
        <f>+'Dramakan hosqer'!F59</f>
        <v>0</v>
      </c>
      <c r="E53" s="258">
        <f t="shared" si="0"/>
        <v>0</v>
      </c>
      <c r="F53" s="25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16</v>
      </c>
      <c r="B54" s="319">
        <f>+'Dramakan hosqer'!B60</f>
        <v>0</v>
      </c>
      <c r="C54" s="257"/>
      <c r="D54" s="257">
        <f>+'Dramakan hosqer'!F60</f>
        <v>0</v>
      </c>
      <c r="E54" s="257">
        <f>D54-C54</f>
        <v>0</v>
      </c>
      <c r="F54" s="257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17</v>
      </c>
      <c r="B55" s="319">
        <f>+'Dramakan hosqer'!B61</f>
        <v>0</v>
      </c>
      <c r="C55" s="257"/>
      <c r="D55" s="257">
        <f>+'Dramakan hosqer'!F61</f>
        <v>0</v>
      </c>
      <c r="E55" s="257">
        <f>D55-C55</f>
        <v>0</v>
      </c>
      <c r="F55" s="257"/>
      <c r="G55" s="434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18</v>
      </c>
      <c r="B56" s="267" t="str">
        <f>+'Dramakan hosqer'!B62</f>
        <v>Հարկային պարտավորությունների գծով, այդ թվում՝</v>
      </c>
      <c r="C56" s="258">
        <f>SUM(C57:C59)</f>
        <v>0</v>
      </c>
      <c r="D56" s="258">
        <f>SUM(D57:D59)</f>
        <v>0</v>
      </c>
      <c r="E56" s="257">
        <f>D56-C56</f>
        <v>0</v>
      </c>
      <c r="F56" s="257"/>
      <c r="G56" s="443"/>
      <c r="H56" s="444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1" t="str">
        <f>+'Dramakan hosqer'!B63</f>
        <v>շահութահարկի գծով</v>
      </c>
      <c r="C57" s="245"/>
      <c r="D57" s="263">
        <f>+'Dramakan hosqer'!F63</f>
        <v>0</v>
      </c>
      <c r="E57" s="245">
        <f>D57-C57</f>
        <v>0</v>
      </c>
      <c r="F57" s="245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1" t="str">
        <f>+'Dramakan hosqer'!B64</f>
        <v>ԱԱՀ-ի գծով</v>
      </c>
      <c r="C58" s="245"/>
      <c r="D58" s="263">
        <f>+'Dramakan hosqer'!F64</f>
        <v>0</v>
      </c>
      <c r="E58" s="263">
        <f t="shared" si="0"/>
        <v>0</v>
      </c>
      <c r="F58" s="245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1" t="str">
        <f>+'Dramakan hosqer'!B65</f>
        <v xml:space="preserve">չփոխհատուցվող հարկերի գծով </v>
      </c>
      <c r="C59" s="245"/>
      <c r="D59" s="263">
        <f>+'Dramakan hosqer'!F65</f>
        <v>0</v>
      </c>
      <c r="E59" s="263">
        <f t="shared" si="0"/>
        <v>0</v>
      </c>
      <c r="F59" s="245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14</v>
      </c>
      <c r="B60" s="259" t="str">
        <f>+'Dramakan hosqer'!B66</f>
        <v>Կրեդիտորական պարտքի մարման գծով</v>
      </c>
      <c r="C60" s="257">
        <v>2048.4</v>
      </c>
      <c r="D60" s="258">
        <f>+'Dramakan hosqer'!F66</f>
        <v>1891.6999999999998</v>
      </c>
      <c r="E60" s="258">
        <f t="shared" si="0"/>
        <v>-156.70000000000027</v>
      </c>
      <c r="F60" s="257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31.8" customHeight="1">
      <c r="A61" s="77">
        <f>+A60+1</f>
        <v>15</v>
      </c>
      <c r="B61" s="259" t="str">
        <f>+'Dramakan hosqer'!B67</f>
        <v>Այլ արտահոսքերի գծով</v>
      </c>
      <c r="C61" s="257">
        <v>10636.9</v>
      </c>
      <c r="D61" s="258">
        <f>+'Dramakan hosqer'!F67</f>
        <v>11239.9</v>
      </c>
      <c r="E61" s="258">
        <f t="shared" si="0"/>
        <v>603</v>
      </c>
      <c r="F61" s="534" t="s">
        <v>258</v>
      </c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55</v>
      </c>
      <c r="B62" s="14" t="s">
        <v>58</v>
      </c>
      <c r="C62" s="260">
        <f>+C63+C71</f>
        <v>0</v>
      </c>
      <c r="D62" s="260">
        <f>+D63+D71</f>
        <v>0</v>
      </c>
      <c r="E62" s="260">
        <f t="shared" si="0"/>
        <v>0</v>
      </c>
      <c r="F62" s="244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1" t="str">
        <f>+'Dramakan hosqer'!B69</f>
        <v>Հիմնական միջոցների ձեռքբերում, այդ թվում՝</v>
      </c>
      <c r="C63" s="258">
        <f>SUM(C64:C70)</f>
        <v>0</v>
      </c>
      <c r="D63" s="258">
        <f>SUM(D64:D70)</f>
        <v>0</v>
      </c>
      <c r="E63" s="258">
        <f t="shared" si="0"/>
        <v>0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1" t="str">
        <f>+'Dramakan hosqer'!B70</f>
        <v>գրասենյակային և տնտեսական գույք</v>
      </c>
      <c r="C64" s="257"/>
      <c r="D64" s="258">
        <f>+'Dramakan hosqer'!F70</f>
        <v>0</v>
      </c>
      <c r="E64" s="258">
        <f t="shared" ref="E64:E78" si="4">D64-C64</f>
        <v>0</v>
      </c>
      <c r="F64" s="25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1" t="str">
        <f>+'Dramakan hosqer'!B71</f>
        <v>համակարգչային սարքավորումներ / տեխնիկա</v>
      </c>
      <c r="C65" s="257"/>
      <c r="D65" s="258">
        <f>+'Dramakan hosqer'!F71</f>
        <v>0</v>
      </c>
      <c r="E65" s="258">
        <f>D65-C65</f>
        <v>0</v>
      </c>
      <c r="F65" s="25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1" t="str">
        <f>+'Dramakan hosqer'!B72</f>
        <v>մեքենաներ և սարքավորումներ</v>
      </c>
      <c r="C66" s="257"/>
      <c r="D66" s="258">
        <f>+'Dramakan hosqer'!F72</f>
        <v>0</v>
      </c>
      <c r="E66" s="258">
        <f t="shared" si="4"/>
        <v>0</v>
      </c>
      <c r="F66" s="25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1" t="str">
        <f>+'Dramakan hosqer'!B73</f>
        <v>երաժշտական գործիքներ</v>
      </c>
      <c r="C67" s="257"/>
      <c r="D67" s="258">
        <f>+'Dramakan hosqer'!F73</f>
        <v>0</v>
      </c>
      <c r="E67" s="258">
        <f>D67-C67</f>
        <v>0</v>
      </c>
      <c r="F67" s="25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1" t="str">
        <f>+'Dramakan hosqer'!B74</f>
        <v>սպորտային գույք</v>
      </c>
      <c r="C68" s="257"/>
      <c r="D68" s="258">
        <f>+'Dramakan hosqer'!F74</f>
        <v>0</v>
      </c>
      <c r="E68" s="258">
        <f t="shared" si="4"/>
        <v>0</v>
      </c>
      <c r="F68" s="25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2" t="str">
        <f>+'Dramakan hosqer'!B75</f>
        <v>գրականություն</v>
      </c>
      <c r="C69" s="257"/>
      <c r="D69" s="257">
        <f>+'Dramakan hosqer'!F75</f>
        <v>0</v>
      </c>
      <c r="E69" s="257">
        <f>D69-C69</f>
        <v>0</v>
      </c>
      <c r="F69" s="25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2">
        <f>+'Dramakan hosqer'!B76</f>
        <v>0</v>
      </c>
      <c r="C70" s="257"/>
      <c r="D70" s="257">
        <f>+'Dramakan hosqer'!F76</f>
        <v>0</v>
      </c>
      <c r="E70" s="257">
        <f>D70-C70</f>
        <v>0</v>
      </c>
      <c r="F70" s="257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1" t="str">
        <f>+'Dramakan hosqer'!B77</f>
        <v>Հիմնական միջոցների հիմնական վերանորոգում, 
այդ թվում՝</v>
      </c>
      <c r="C71" s="258">
        <f>SUM(C72:C74)</f>
        <v>0</v>
      </c>
      <c r="D71" s="258">
        <f>SUM(D72:D74)</f>
        <v>0</v>
      </c>
      <c r="E71" s="257">
        <f>D71-C71</f>
        <v>0</v>
      </c>
      <c r="F71" s="257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1" t="str">
        <f>+'Dramakan hosqer'!B78</f>
        <v>ամրացված գույքի (շենք)</v>
      </c>
      <c r="C72" s="257"/>
      <c r="D72" s="258">
        <f>+'Dramakan hosqer'!F78</f>
        <v>0</v>
      </c>
      <c r="E72" s="258">
        <f t="shared" si="4"/>
        <v>0</v>
      </c>
      <c r="F72" s="257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1" t="str">
        <f>+'Dramakan hosqer'!B79</f>
        <v>հիմնական միջոցի</v>
      </c>
      <c r="C73" s="257"/>
      <c r="D73" s="258">
        <f>+'Dramakan hosqer'!F79</f>
        <v>0</v>
      </c>
      <c r="E73" s="258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1" t="str">
        <f>+'Dramakan hosqer'!B80</f>
        <v>նախագծանախահաշվային փաստաթղթերի գծով</v>
      </c>
      <c r="C74" s="257"/>
      <c r="D74" s="258">
        <f>+'Dramakan hosqer'!F80</f>
        <v>0</v>
      </c>
      <c r="E74" s="258">
        <f t="shared" si="4"/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>
      <c r="A75" s="167" t="s">
        <v>56</v>
      </c>
      <c r="B75" s="14" t="s">
        <v>128</v>
      </c>
      <c r="C75" s="260">
        <f>SUM(C76:C77)</f>
        <v>1907</v>
      </c>
      <c r="D75" s="260">
        <f>SUM(D76:D77)</f>
        <v>489.5</v>
      </c>
      <c r="E75" s="260">
        <f t="shared" si="4"/>
        <v>-1417.5</v>
      </c>
      <c r="F75" s="244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6" t="str">
        <f>+'Dramakan hosqer'!B82</f>
        <v>Աշխատավարձի գծով</v>
      </c>
      <c r="C76" s="257">
        <v>1807</v>
      </c>
      <c r="D76" s="257">
        <f>+'Dramakan hosqer'!F82</f>
        <v>489.5</v>
      </c>
      <c r="E76" s="257">
        <f>D76-C76</f>
        <v>-1317.5</v>
      </c>
      <c r="F76" s="25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customHeight="1">
      <c r="A77" s="77">
        <v>2</v>
      </c>
      <c r="B77" s="319" t="str">
        <f>+'Dramakan hosqer'!B83</f>
        <v>պարգևատրման գծով</v>
      </c>
      <c r="C77" s="257">
        <v>100</v>
      </c>
      <c r="D77" s="257">
        <f>+'Dramakan hosqer'!F83</f>
        <v>0</v>
      </c>
      <c r="E77" s="257">
        <f>D77-C77</f>
        <v>-100</v>
      </c>
      <c r="F77" s="257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0">
        <f>C6+C7-C19</f>
        <v>291.59999999999127</v>
      </c>
      <c r="D78" s="260">
        <f>D6+D7-D19</f>
        <v>0</v>
      </c>
      <c r="E78" s="260">
        <f t="shared" si="4"/>
        <v>-291.59999999999127</v>
      </c>
      <c r="F78" s="244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2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62" t="str">
        <f>+'Ekamut-caxs'!D68</f>
        <v>ՎԱՀԱԳՆ ՄԱՄՅԱՆ</v>
      </c>
      <c r="E80" s="559"/>
      <c r="F80" s="31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3" t="s">
        <v>4</v>
      </c>
      <c r="C81" s="22"/>
      <c r="D81" s="561" t="s">
        <v>92</v>
      </c>
      <c r="E81" s="561"/>
      <c r="F81" s="320"/>
    </row>
    <row r="82" spans="1:20" s="19" customFormat="1" ht="22.5" customHeight="1">
      <c r="A82" s="20"/>
      <c r="B82" s="464" t="s">
        <v>6</v>
      </c>
      <c r="C82" s="20"/>
      <c r="D82" s="559" t="str">
        <f>+'Ekamut-caxs'!D70</f>
        <v>ԱՄԱԼՅԱ ՇԵԿՅԱՆ</v>
      </c>
      <c r="E82" s="559"/>
      <c r="F82" s="31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2"/>
      <c r="C83" s="20"/>
      <c r="D83" s="561" t="s">
        <v>92</v>
      </c>
      <c r="E83" s="561"/>
      <c r="F83" s="320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5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F59" sqref="F59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69" t="s">
        <v>67</v>
      </c>
      <c r="B1" s="569"/>
      <c r="C1" s="569"/>
      <c r="D1" s="569"/>
      <c r="E1" s="569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70" t="str">
        <f>+'Ekamut-caxs'!A7:D7</f>
        <v xml:space="preserve">«ԿԱՐԵՆ ԴԵՄԻՐՃՅԱՆԻ ԹԱՆԳԱՐԱՆ» ՀՈԱԿ-ի </v>
      </c>
      <c r="B2" s="571"/>
      <c r="C2" s="571"/>
      <c r="D2" s="571"/>
      <c r="E2" s="57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72" t="s">
        <v>131</v>
      </c>
      <c r="B3" s="572"/>
      <c r="C3" s="572"/>
      <c r="D3" s="572"/>
      <c r="E3" s="57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73" t="s">
        <v>224</v>
      </c>
      <c r="B4" s="573"/>
      <c r="C4" s="573"/>
      <c r="D4" s="573"/>
      <c r="E4" s="573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64" t="s">
        <v>136</v>
      </c>
      <c r="B7" s="565"/>
      <c r="C7" s="565"/>
      <c r="D7" s="226"/>
      <c r="E7" s="22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9.9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>
        <v>0.3</v>
      </c>
      <c r="E12" s="32" t="s">
        <v>261</v>
      </c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8.1</v>
      </c>
      <c r="E25" s="32" t="s">
        <v>261</v>
      </c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>
        <v>1.5</v>
      </c>
      <c r="E29" s="32" t="s">
        <v>261</v>
      </c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2089.6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>
        <v>1514.6</v>
      </c>
      <c r="E32" s="32" t="s">
        <v>254</v>
      </c>
    </row>
    <row r="33" spans="1:22" ht="26.25" customHeight="1">
      <c r="A33" s="205">
        <v>2.2999999999999998</v>
      </c>
      <c r="B33" s="207" t="s">
        <v>158</v>
      </c>
      <c r="C33" s="205" t="s">
        <v>159</v>
      </c>
      <c r="D33" s="32">
        <v>575</v>
      </c>
      <c r="E33" s="32" t="s">
        <v>255</v>
      </c>
    </row>
    <row r="34" spans="1:22" s="218" customFormat="1" ht="21.75" customHeight="1">
      <c r="A34" s="68"/>
      <c r="B34" s="214" t="s">
        <v>69</v>
      </c>
      <c r="C34" s="215"/>
      <c r="D34" s="216">
        <f>D8+D30</f>
        <v>2099.5</v>
      </c>
      <c r="E34" s="217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64" t="s">
        <v>161</v>
      </c>
      <c r="B35" s="565"/>
      <c r="C35" s="565"/>
      <c r="D35" s="226"/>
      <c r="E35" s="22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79">
        <v>108.2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79">
        <v>71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3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21.3</v>
      </c>
      <c r="E41" s="32"/>
    </row>
    <row r="42" spans="1:22" ht="33.75" customHeight="1">
      <c r="A42" s="205">
        <v>1.7</v>
      </c>
      <c r="B42" s="207" t="s">
        <v>151</v>
      </c>
      <c r="C42" s="205" t="s">
        <v>256</v>
      </c>
      <c r="D42" s="32">
        <v>1112.3</v>
      </c>
      <c r="E42" s="32" t="s">
        <v>257</v>
      </c>
    </row>
    <row r="43" spans="1:22" ht="23.25" customHeight="1">
      <c r="A43" s="205">
        <v>1.8</v>
      </c>
      <c r="B43" s="207" t="s">
        <v>144</v>
      </c>
      <c r="C43" s="205" t="s">
        <v>159</v>
      </c>
      <c r="D43" s="32">
        <v>575</v>
      </c>
      <c r="E43" s="32" t="s">
        <v>255</v>
      </c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>
        <v>0.3</v>
      </c>
      <c r="E51" s="32" t="s">
        <v>261</v>
      </c>
    </row>
    <row r="52" spans="1:22" ht="24" customHeight="1">
      <c r="A52" s="205">
        <v>2.7</v>
      </c>
      <c r="B52" s="207" t="s">
        <v>153</v>
      </c>
      <c r="C52" s="205" t="s">
        <v>154</v>
      </c>
      <c r="D52" s="32">
        <v>0.6</v>
      </c>
      <c r="E52" s="32" t="s">
        <v>261</v>
      </c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6"/>
      <c r="C55" s="247" t="s">
        <v>168</v>
      </c>
      <c r="D55" s="280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19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0"/>
      <c r="B59" s="214" t="s">
        <v>69</v>
      </c>
      <c r="C59" s="221"/>
      <c r="D59" s="222">
        <f>SUM(D36:D54)</f>
        <v>1891.6999999999998</v>
      </c>
      <c r="E59" s="223"/>
      <c r="F59" s="348">
        <f>+D59-D54</f>
        <v>1891.6999999999998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4" t="s">
        <v>163</v>
      </c>
    </row>
    <row r="62" spans="1:22" ht="52.2" customHeight="1">
      <c r="A62" s="225">
        <v>1</v>
      </c>
      <c r="B62" s="226" t="s">
        <v>225</v>
      </c>
      <c r="C62" s="222">
        <f>+'Dramakan hosqer'!F12</f>
        <v>291.60000000000002</v>
      </c>
      <c r="D62" s="566" t="s">
        <v>164</v>
      </c>
      <c r="E62" s="567"/>
    </row>
    <row r="63" spans="1:22" ht="36.75" customHeight="1">
      <c r="A63" s="193"/>
      <c r="B63" s="194"/>
      <c r="C63" s="194"/>
    </row>
    <row r="64" spans="1:22" s="174" customFormat="1" ht="25.5" customHeight="1">
      <c r="A64" s="227"/>
      <c r="B64" s="186" t="s">
        <v>2</v>
      </c>
      <c r="C64" s="228"/>
      <c r="D64" s="568" t="str">
        <f>+'Ekamut-caxs'!D68</f>
        <v>ՎԱՀԱԳՆ ՄԱՄՅԱՆ</v>
      </c>
      <c r="E64" s="56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7"/>
      <c r="B65" s="213"/>
      <c r="C65" s="229"/>
      <c r="D65" s="563" t="s">
        <v>92</v>
      </c>
      <c r="E65" s="56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7"/>
      <c r="B66" s="186" t="s">
        <v>6</v>
      </c>
      <c r="C66" s="228"/>
      <c r="D66" s="568" t="str">
        <f>+'Ekamut-caxs'!D70</f>
        <v>ԱՄԱԼՅԱ ՇԵԿՅԱՆ</v>
      </c>
      <c r="E66" s="56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7"/>
      <c r="B67" s="230"/>
      <c r="C67" s="227" t="s">
        <v>1</v>
      </c>
      <c r="D67" s="563" t="s">
        <v>92</v>
      </c>
      <c r="E67" s="56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59" sqref="F59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79" t="s">
        <v>67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</row>
    <row r="2" spans="1:17" s="22" customFormat="1" ht="20.399999999999999">
      <c r="A2" s="545" t="str">
        <f>+'Ekamut-caxs'!A7:D7</f>
        <v xml:space="preserve">«ԿԱՐԵՆ ԴԵՄԻՐՃՅԱՆԻ ԹԱՆԳԱՐԱՆ»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21"/>
      <c r="Q2" s="21"/>
    </row>
    <row r="3" spans="1:17" ht="18">
      <c r="A3" s="580" t="s">
        <v>226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</row>
    <row r="4" spans="1:17" ht="21" customHeight="1" thickBot="1">
      <c r="O4" s="146" t="s">
        <v>0</v>
      </c>
    </row>
    <row r="5" spans="1:17" ht="21" customHeight="1">
      <c r="A5" s="582" t="s">
        <v>243</v>
      </c>
      <c r="B5" s="582" t="s">
        <v>68</v>
      </c>
      <c r="C5" s="583" t="s">
        <v>212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4" t="s">
        <v>130</v>
      </c>
    </row>
    <row r="6" spans="1:17" ht="135">
      <c r="A6" s="582"/>
      <c r="B6" s="582"/>
      <c r="C6" s="314" t="s">
        <v>194</v>
      </c>
      <c r="D6" s="358" t="s">
        <v>213</v>
      </c>
      <c r="E6" s="358" t="s">
        <v>214</v>
      </c>
      <c r="F6" s="314" t="s">
        <v>129</v>
      </c>
      <c r="G6" s="314" t="s">
        <v>175</v>
      </c>
      <c r="H6" s="314" t="s">
        <v>174</v>
      </c>
      <c r="I6" s="314" t="s">
        <v>195</v>
      </c>
      <c r="J6" s="314" t="s">
        <v>202</v>
      </c>
      <c r="K6" s="314" t="s">
        <v>205</v>
      </c>
      <c r="L6" s="314" t="s">
        <v>206</v>
      </c>
      <c r="M6" s="314" t="s">
        <v>166</v>
      </c>
      <c r="N6" s="284"/>
      <c r="O6" s="585"/>
    </row>
    <row r="7" spans="1:17" ht="31.5" customHeight="1">
      <c r="A7" s="314">
        <v>1</v>
      </c>
      <c r="B7" s="335" t="s">
        <v>178</v>
      </c>
      <c r="C7" s="336">
        <f>4091*12</f>
        <v>49092</v>
      </c>
      <c r="D7" s="336"/>
      <c r="E7" s="336"/>
      <c r="F7" s="336">
        <v>744.4</v>
      </c>
      <c r="G7" s="336"/>
      <c r="H7" s="336"/>
      <c r="I7" s="336"/>
      <c r="J7" s="336"/>
      <c r="K7" s="336"/>
      <c r="L7" s="336"/>
      <c r="M7" s="336"/>
      <c r="N7" s="336"/>
      <c r="O7" s="333">
        <f>ROUND(SUM(C7:N7),1)</f>
        <v>49836.4</v>
      </c>
    </row>
    <row r="8" spans="1:17" ht="36.6" customHeight="1">
      <c r="A8" s="314">
        <v>2</v>
      </c>
      <c r="B8" s="482" t="s">
        <v>89</v>
      </c>
      <c r="C8" s="336"/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3">
        <f>ROUND(SUM(C8:N8),1)</f>
        <v>0</v>
      </c>
    </row>
    <row r="9" spans="1:17" s="177" customFormat="1" ht="34.5" customHeight="1" thickBot="1">
      <c r="A9" s="337"/>
      <c r="B9" s="338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4">
        <f>ROUND(SUM(O7:O8),1)</f>
        <v>49836.4</v>
      </c>
    </row>
    <row r="10" spans="1:17" s="177" customFormat="1" ht="34.5" customHeight="1">
      <c r="A10" s="183"/>
      <c r="B10" s="250"/>
      <c r="C10" s="533">
        <v>4091</v>
      </c>
      <c r="D10" s="251"/>
      <c r="E10" s="251"/>
      <c r="F10" s="251"/>
      <c r="G10" s="185"/>
      <c r="H10" s="185"/>
      <c r="I10" s="254"/>
      <c r="J10" s="254"/>
      <c r="K10" s="254"/>
      <c r="L10" s="254"/>
      <c r="M10" s="185"/>
      <c r="N10" s="251"/>
      <c r="O10" s="252"/>
    </row>
    <row r="11" spans="1:17" s="177" customFormat="1" ht="26.25" customHeight="1">
      <c r="A11" s="183"/>
      <c r="B11" s="587" t="s">
        <v>203</v>
      </c>
      <c r="C11" s="587"/>
      <c r="D11" s="587"/>
      <c r="E11" s="587"/>
      <c r="F11" s="587"/>
      <c r="G11" s="587"/>
      <c r="H11" s="587"/>
      <c r="I11" s="587"/>
      <c r="J11" s="587"/>
      <c r="K11" s="587"/>
      <c r="L11" s="254"/>
      <c r="M11" s="185"/>
      <c r="N11" s="251"/>
      <c r="O11" s="252"/>
    </row>
    <row r="12" spans="1:17" s="177" customFormat="1" ht="42.75" customHeight="1">
      <c r="A12" s="183"/>
      <c r="B12" s="588" t="s">
        <v>204</v>
      </c>
      <c r="C12" s="587"/>
      <c r="D12" s="587"/>
      <c r="E12" s="587"/>
      <c r="F12" s="587"/>
      <c r="G12" s="587"/>
      <c r="H12" s="587"/>
      <c r="I12" s="587"/>
      <c r="J12" s="587"/>
      <c r="K12" s="587"/>
      <c r="L12" s="339"/>
      <c r="M12" s="185"/>
      <c r="N12" s="251"/>
      <c r="O12" s="252"/>
    </row>
    <row r="13" spans="1:17" s="179" customFormat="1" ht="21" customHeight="1">
      <c r="B13" s="182"/>
      <c r="C13" s="253"/>
      <c r="D13" s="253"/>
      <c r="E13" s="281"/>
      <c r="F13" s="233"/>
      <c r="G13" s="178"/>
      <c r="H13" s="178"/>
      <c r="I13" s="253"/>
      <c r="J13" s="253"/>
      <c r="K13" s="253"/>
      <c r="L13" s="253"/>
      <c r="M13" s="586"/>
      <c r="N13" s="586"/>
      <c r="O13" s="271"/>
    </row>
    <row r="14" spans="1:17" s="183" customFormat="1" ht="69" customHeight="1">
      <c r="B14" s="574" t="s">
        <v>177</v>
      </c>
      <c r="C14" s="575"/>
      <c r="E14" s="574" t="s">
        <v>176</v>
      </c>
      <c r="F14" s="575"/>
      <c r="G14" s="330"/>
      <c r="H14" s="576"/>
      <c r="I14" s="576"/>
      <c r="J14" s="324"/>
      <c r="K14" s="324"/>
      <c r="L14" s="324"/>
      <c r="M14" s="253"/>
      <c r="N14" s="253"/>
      <c r="O14" s="253"/>
    </row>
    <row r="15" spans="1:17" s="183" customFormat="1" ht="57.75" customHeight="1">
      <c r="B15" s="236" t="s">
        <v>167</v>
      </c>
      <c r="C15" s="433" t="s">
        <v>215</v>
      </c>
      <c r="E15" s="236" t="s">
        <v>167</v>
      </c>
      <c r="F15" s="433" t="s">
        <v>218</v>
      </c>
      <c r="G15" s="256"/>
      <c r="H15" s="346"/>
      <c r="I15" s="347"/>
      <c r="J15" s="328"/>
      <c r="K15" s="328"/>
      <c r="L15" s="328"/>
      <c r="M15" s="282"/>
      <c r="N15" s="282"/>
      <c r="O15" s="256"/>
    </row>
    <row r="16" spans="1:17" s="183" customFormat="1" ht="24" customHeight="1">
      <c r="B16" s="286">
        <v>104000</v>
      </c>
      <c r="C16" s="342">
        <v>325.10000000000002</v>
      </c>
      <c r="E16" s="286">
        <v>104000</v>
      </c>
      <c r="F16" s="343">
        <v>744.4</v>
      </c>
      <c r="G16" s="256"/>
      <c r="H16" s="340"/>
      <c r="I16" s="341"/>
      <c r="J16" s="329"/>
      <c r="K16" s="329"/>
      <c r="L16" s="329"/>
      <c r="M16" s="282"/>
      <c r="N16" s="282"/>
      <c r="O16" s="256"/>
    </row>
    <row r="17" spans="1:15" s="184" customFormat="1" ht="24" customHeight="1">
      <c r="B17" s="286">
        <v>104400</v>
      </c>
      <c r="C17" s="287">
        <v>326.2</v>
      </c>
      <c r="D17" s="344"/>
      <c r="E17" s="286">
        <v>104400</v>
      </c>
      <c r="F17" s="343">
        <v>747.1</v>
      </c>
      <c r="G17" s="283"/>
      <c r="H17" s="331"/>
      <c r="I17" s="341"/>
      <c r="J17" s="329"/>
      <c r="K17" s="329"/>
      <c r="L17" s="329"/>
      <c r="M17" s="237"/>
      <c r="N17" s="237"/>
      <c r="O17" s="283"/>
    </row>
    <row r="18" spans="1:15" s="184" customFormat="1" ht="24" customHeight="1">
      <c r="B18" s="286">
        <v>108600</v>
      </c>
      <c r="C18" s="287">
        <v>339.4</v>
      </c>
      <c r="D18" s="344"/>
      <c r="E18" s="286">
        <v>108600</v>
      </c>
      <c r="F18" s="343">
        <v>777.3</v>
      </c>
      <c r="G18" s="283"/>
      <c r="H18" s="331"/>
      <c r="I18" s="341"/>
      <c r="J18" s="329"/>
      <c r="K18" s="329"/>
      <c r="L18" s="329"/>
      <c r="M18" s="237"/>
      <c r="N18" s="237"/>
      <c r="O18" s="283"/>
    </row>
    <row r="19" spans="1:15" s="184" customFormat="1" ht="24" customHeight="1">
      <c r="B19" s="286">
        <v>108700</v>
      </c>
      <c r="C19" s="287">
        <v>339.7</v>
      </c>
      <c r="D19" s="345"/>
      <c r="E19" s="286">
        <v>108700</v>
      </c>
      <c r="F19" s="343">
        <v>778.2</v>
      </c>
      <c r="G19" s="283"/>
      <c r="H19" s="331"/>
      <c r="I19" s="341"/>
      <c r="J19" s="329"/>
      <c r="K19" s="329"/>
      <c r="L19" s="329"/>
      <c r="M19" s="237"/>
      <c r="N19" s="237"/>
      <c r="O19" s="283"/>
    </row>
    <row r="20" spans="1:15" s="184" customFormat="1" ht="24" customHeight="1">
      <c r="B20" s="340"/>
      <c r="C20" s="341"/>
      <c r="D20" s="331"/>
      <c r="E20" s="332"/>
      <c r="F20" s="332"/>
      <c r="G20" s="283"/>
      <c r="H20" s="331"/>
      <c r="I20" s="341"/>
      <c r="J20" s="329"/>
      <c r="K20" s="329"/>
      <c r="L20" s="329"/>
      <c r="M20" s="237"/>
      <c r="N20" s="237"/>
      <c r="O20" s="283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81" t="str">
        <f>+'Ekamut-caxs'!D68</f>
        <v>ՎԱՀԱԳՆ ՄԱՄՅԱՆ</v>
      </c>
      <c r="H22" s="581"/>
      <c r="I22" s="581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77" t="s">
        <v>92</v>
      </c>
      <c r="H23" s="577"/>
      <c r="I23" s="577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8" t="str">
        <f>+'Ekamut-caxs'!D70</f>
        <v>ԱՄԱԼՅԱ ՇԵԿՅԱՆ</v>
      </c>
      <c r="H24" s="578"/>
      <c r="I24" s="578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77" t="s">
        <v>92</v>
      </c>
      <c r="H25" s="577"/>
      <c r="I25" s="577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5" zoomScale="106" zoomScaleSheetLayoutView="106" workbookViewId="0">
      <selection activeCell="F59" sqref="F59"/>
    </sheetView>
  </sheetViews>
  <sheetFormatPr defaultColWidth="9.109375" defaultRowHeight="15.6"/>
  <cols>
    <col min="1" max="1" width="4.88671875" style="360" customWidth="1"/>
    <col min="2" max="2" width="13.88671875" style="360" customWidth="1"/>
    <col min="3" max="3" width="14.88671875" style="360" customWidth="1"/>
    <col min="4" max="4" width="16" style="360" customWidth="1"/>
    <col min="5" max="5" width="14.88671875" style="360" customWidth="1"/>
    <col min="6" max="6" width="16.33203125" style="360" customWidth="1"/>
    <col min="7" max="14" width="14.88671875" style="360" customWidth="1"/>
    <col min="15" max="16384" width="9.109375" style="360"/>
  </cols>
  <sheetData>
    <row r="1" spans="1:14" s="359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359" customFormat="1" ht="21.75" customHeight="1">
      <c r="A2" s="593" t="str">
        <f>+'Ekamut-caxs'!A7:D7</f>
        <v xml:space="preserve">«ԿԱՐԵՆ ԴԵՄԻՐՃՅԱՆԻ ԹԱՆԳԱՐԱՆ»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359" customFormat="1" ht="21" customHeight="1">
      <c r="A3" s="593" t="s">
        <v>93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361" customFormat="1" ht="24.75" customHeight="1">
      <c r="A5" s="594" t="s">
        <v>113</v>
      </c>
      <c r="B5" s="596" t="s">
        <v>94</v>
      </c>
      <c r="C5" s="598" t="s">
        <v>95</v>
      </c>
      <c r="D5" s="598"/>
      <c r="E5" s="598"/>
      <c r="F5" s="598"/>
      <c r="G5" s="598" t="s">
        <v>96</v>
      </c>
      <c r="H5" s="598"/>
      <c r="I5" s="598"/>
      <c r="J5" s="598"/>
      <c r="K5" s="598" t="s">
        <v>121</v>
      </c>
      <c r="L5" s="598"/>
      <c r="M5" s="598"/>
      <c r="N5" s="598"/>
    </row>
    <row r="6" spans="1:14" s="363" customFormat="1" ht="51" customHeight="1">
      <c r="A6" s="595"/>
      <c r="B6" s="597"/>
      <c r="C6" s="362" t="s">
        <v>229</v>
      </c>
      <c r="D6" s="362" t="s">
        <v>193</v>
      </c>
      <c r="E6" s="362" t="s">
        <v>230</v>
      </c>
      <c r="F6" s="362" t="s">
        <v>231</v>
      </c>
      <c r="G6" s="362" t="s">
        <v>232</v>
      </c>
      <c r="H6" s="362" t="s">
        <v>193</v>
      </c>
      <c r="I6" s="362" t="s">
        <v>233</v>
      </c>
      <c r="J6" s="362" t="s">
        <v>231</v>
      </c>
      <c r="K6" s="362" t="s">
        <v>229</v>
      </c>
      <c r="L6" s="362" t="s">
        <v>193</v>
      </c>
      <c r="M6" s="362" t="s">
        <v>230</v>
      </c>
      <c r="N6" s="362" t="s">
        <v>231</v>
      </c>
    </row>
    <row r="7" spans="1:14" ht="19.5" customHeight="1">
      <c r="A7" s="364">
        <v>1</v>
      </c>
      <c r="B7" s="365" t="s">
        <v>97</v>
      </c>
      <c r="C7" s="327">
        <v>992</v>
      </c>
      <c r="D7" s="437">
        <v>137888</v>
      </c>
      <c r="E7" s="366">
        <f>+C7</f>
        <v>992</v>
      </c>
      <c r="F7" s="437">
        <f>+E7*143.7</f>
        <v>142550.39999999999</v>
      </c>
      <c r="G7" s="366">
        <v>1623</v>
      </c>
      <c r="H7" s="327">
        <v>74045</v>
      </c>
      <c r="I7" s="366">
        <f>+G7</f>
        <v>1623</v>
      </c>
      <c r="J7" s="327">
        <f>+I7*53.48</f>
        <v>86798.04</v>
      </c>
      <c r="K7" s="366">
        <v>13</v>
      </c>
      <c r="L7" s="532">
        <v>2589.5300000000002</v>
      </c>
      <c r="M7" s="327">
        <f>+K7</f>
        <v>13</v>
      </c>
      <c r="N7" s="367">
        <f>+M7*200.47</f>
        <v>2606.11</v>
      </c>
    </row>
    <row r="8" spans="1:14" ht="19.5" customHeight="1">
      <c r="A8" s="364">
        <v>2</v>
      </c>
      <c r="B8" s="365" t="s">
        <v>236</v>
      </c>
      <c r="C8" s="327">
        <v>725</v>
      </c>
      <c r="D8" s="437">
        <v>100775</v>
      </c>
      <c r="E8" s="366">
        <f t="shared" ref="E8:E18" si="0">+C8</f>
        <v>725</v>
      </c>
      <c r="F8" s="437">
        <f t="shared" ref="F8:F18" si="1">+E8*143.7</f>
        <v>104182.49999999999</v>
      </c>
      <c r="G8" s="366">
        <v>1289</v>
      </c>
      <c r="H8" s="327">
        <v>65622</v>
      </c>
      <c r="I8" s="366">
        <f t="shared" ref="I8:I18" si="2">+G8</f>
        <v>1289</v>
      </c>
      <c r="J8" s="327">
        <f t="shared" ref="J8:J18" si="3">+I8*53.48</f>
        <v>68935.72</v>
      </c>
      <c r="K8" s="366">
        <v>17</v>
      </c>
      <c r="L8" s="532">
        <v>3407.99</v>
      </c>
      <c r="M8" s="327">
        <f t="shared" ref="M8:M18" si="4">+K8</f>
        <v>17</v>
      </c>
      <c r="N8" s="367">
        <f t="shared" ref="N8:N18" si="5">+M8*200.47</f>
        <v>3407.99</v>
      </c>
    </row>
    <row r="9" spans="1:14" ht="19.5" customHeight="1">
      <c r="A9" s="364">
        <v>3</v>
      </c>
      <c r="B9" s="365" t="s">
        <v>98</v>
      </c>
      <c r="C9" s="327">
        <v>811</v>
      </c>
      <c r="D9" s="437">
        <v>112729</v>
      </c>
      <c r="E9" s="366">
        <f t="shared" si="0"/>
        <v>811</v>
      </c>
      <c r="F9" s="437">
        <f t="shared" si="1"/>
        <v>116540.7</v>
      </c>
      <c r="G9" s="366">
        <v>1353</v>
      </c>
      <c r="H9" s="327">
        <v>68622</v>
      </c>
      <c r="I9" s="366">
        <f t="shared" si="2"/>
        <v>1353</v>
      </c>
      <c r="J9" s="327">
        <f t="shared" si="3"/>
        <v>72358.44</v>
      </c>
      <c r="K9" s="366">
        <v>16</v>
      </c>
      <c r="L9" s="532">
        <v>3207.52</v>
      </c>
      <c r="M9" s="327">
        <f t="shared" si="4"/>
        <v>16</v>
      </c>
      <c r="N9" s="367">
        <f t="shared" si="5"/>
        <v>3207.52</v>
      </c>
    </row>
    <row r="10" spans="1:14" ht="19.5" customHeight="1">
      <c r="A10" s="364">
        <v>4</v>
      </c>
      <c r="B10" s="365" t="s">
        <v>99</v>
      </c>
      <c r="C10" s="327">
        <v>146</v>
      </c>
      <c r="D10" s="437">
        <v>20980.2</v>
      </c>
      <c r="E10" s="366">
        <f t="shared" si="0"/>
        <v>146</v>
      </c>
      <c r="F10" s="437">
        <f t="shared" si="1"/>
        <v>20980.199999999997</v>
      </c>
      <c r="G10" s="366">
        <v>989</v>
      </c>
      <c r="H10" s="327">
        <v>49694</v>
      </c>
      <c r="I10" s="366">
        <f t="shared" si="2"/>
        <v>989</v>
      </c>
      <c r="J10" s="327">
        <f t="shared" si="3"/>
        <v>52891.719999999994</v>
      </c>
      <c r="K10" s="366">
        <v>36</v>
      </c>
      <c r="L10" s="532">
        <v>7216.92</v>
      </c>
      <c r="M10" s="327">
        <f t="shared" si="4"/>
        <v>36</v>
      </c>
      <c r="N10" s="367">
        <f t="shared" si="5"/>
        <v>7216.92</v>
      </c>
    </row>
    <row r="11" spans="1:14" ht="19.5" customHeight="1">
      <c r="A11" s="364">
        <v>5</v>
      </c>
      <c r="B11" s="365" t="s">
        <v>100</v>
      </c>
      <c r="C11" s="327">
        <v>0</v>
      </c>
      <c r="D11" s="437">
        <v>0</v>
      </c>
      <c r="E11" s="366">
        <f t="shared" si="0"/>
        <v>0</v>
      </c>
      <c r="F11" s="437">
        <f t="shared" si="1"/>
        <v>0</v>
      </c>
      <c r="G11" s="366">
        <v>1078</v>
      </c>
      <c r="H11" s="327">
        <v>54133</v>
      </c>
      <c r="I11" s="366">
        <f t="shared" si="2"/>
        <v>1078</v>
      </c>
      <c r="J11" s="327">
        <f t="shared" si="3"/>
        <v>57651.439999999995</v>
      </c>
      <c r="K11" s="366">
        <v>22</v>
      </c>
      <c r="L11" s="532">
        <v>4410.34</v>
      </c>
      <c r="M11" s="327">
        <f t="shared" si="4"/>
        <v>22</v>
      </c>
      <c r="N11" s="367">
        <f t="shared" si="5"/>
        <v>4410.34</v>
      </c>
    </row>
    <row r="12" spans="1:14" ht="19.5" customHeight="1">
      <c r="A12" s="364">
        <v>6</v>
      </c>
      <c r="B12" s="365" t="s">
        <v>101</v>
      </c>
      <c r="C12" s="327">
        <v>0</v>
      </c>
      <c r="D12" s="437">
        <v>0</v>
      </c>
      <c r="E12" s="366">
        <f t="shared" si="0"/>
        <v>0</v>
      </c>
      <c r="F12" s="437">
        <f t="shared" si="1"/>
        <v>0</v>
      </c>
      <c r="G12" s="366">
        <v>873</v>
      </c>
      <c r="H12" s="327">
        <v>44276</v>
      </c>
      <c r="I12" s="366">
        <f t="shared" si="2"/>
        <v>873</v>
      </c>
      <c r="J12" s="327">
        <f t="shared" si="3"/>
        <v>46688.04</v>
      </c>
      <c r="K12" s="366">
        <v>21</v>
      </c>
      <c r="L12" s="532">
        <v>4209.87</v>
      </c>
      <c r="M12" s="327">
        <f t="shared" si="4"/>
        <v>21</v>
      </c>
      <c r="N12" s="367">
        <f t="shared" si="5"/>
        <v>4209.87</v>
      </c>
    </row>
    <row r="13" spans="1:14" ht="19.5" customHeight="1">
      <c r="A13" s="364">
        <v>7</v>
      </c>
      <c r="B13" s="365" t="s">
        <v>102</v>
      </c>
      <c r="C13" s="327">
        <v>0</v>
      </c>
      <c r="D13" s="437">
        <v>0</v>
      </c>
      <c r="E13" s="366">
        <f t="shared" si="0"/>
        <v>0</v>
      </c>
      <c r="F13" s="437">
        <f t="shared" si="1"/>
        <v>0</v>
      </c>
      <c r="G13" s="366">
        <v>951</v>
      </c>
      <c r="H13" s="327">
        <v>48518</v>
      </c>
      <c r="I13" s="366">
        <f t="shared" si="2"/>
        <v>951</v>
      </c>
      <c r="J13" s="327">
        <f t="shared" si="3"/>
        <v>50859.479999999996</v>
      </c>
      <c r="K13" s="366">
        <v>22</v>
      </c>
      <c r="L13" s="532">
        <v>4410.34</v>
      </c>
      <c r="M13" s="327">
        <f t="shared" si="4"/>
        <v>22</v>
      </c>
      <c r="N13" s="367">
        <f t="shared" si="5"/>
        <v>4410.34</v>
      </c>
    </row>
    <row r="14" spans="1:14" ht="19.5" customHeight="1">
      <c r="A14" s="364">
        <v>8</v>
      </c>
      <c r="B14" s="368" t="s">
        <v>103</v>
      </c>
      <c r="C14" s="327">
        <v>0</v>
      </c>
      <c r="D14" s="437">
        <v>0</v>
      </c>
      <c r="E14" s="366">
        <f t="shared" si="0"/>
        <v>0</v>
      </c>
      <c r="F14" s="437">
        <f t="shared" si="1"/>
        <v>0</v>
      </c>
      <c r="G14" s="366">
        <v>931</v>
      </c>
      <c r="H14" s="327">
        <v>47515</v>
      </c>
      <c r="I14" s="366">
        <f t="shared" si="2"/>
        <v>931</v>
      </c>
      <c r="J14" s="327">
        <f t="shared" si="3"/>
        <v>49789.88</v>
      </c>
      <c r="K14" s="366">
        <v>27</v>
      </c>
      <c r="L14" s="532">
        <v>5412.69</v>
      </c>
      <c r="M14" s="327">
        <f t="shared" si="4"/>
        <v>27</v>
      </c>
      <c r="N14" s="367">
        <f t="shared" si="5"/>
        <v>5412.69</v>
      </c>
    </row>
    <row r="15" spans="1:14" ht="19.5" customHeight="1">
      <c r="A15" s="364">
        <v>9</v>
      </c>
      <c r="B15" s="368" t="s">
        <v>104</v>
      </c>
      <c r="C15" s="327">
        <v>0</v>
      </c>
      <c r="D15" s="437">
        <v>0</v>
      </c>
      <c r="E15" s="366">
        <f t="shared" si="0"/>
        <v>0</v>
      </c>
      <c r="F15" s="437">
        <f t="shared" si="1"/>
        <v>0</v>
      </c>
      <c r="G15" s="366">
        <v>924</v>
      </c>
      <c r="H15" s="327">
        <v>46772</v>
      </c>
      <c r="I15" s="366">
        <f t="shared" si="2"/>
        <v>924</v>
      </c>
      <c r="J15" s="327">
        <f t="shared" si="3"/>
        <v>49415.519999999997</v>
      </c>
      <c r="K15" s="366">
        <v>20</v>
      </c>
      <c r="L15" s="532">
        <v>4009.4</v>
      </c>
      <c r="M15" s="327">
        <f t="shared" si="4"/>
        <v>20</v>
      </c>
      <c r="N15" s="367">
        <f t="shared" si="5"/>
        <v>4009.4</v>
      </c>
    </row>
    <row r="16" spans="1:14" ht="19.5" customHeight="1">
      <c r="A16" s="364">
        <v>10</v>
      </c>
      <c r="B16" s="368" t="s">
        <v>105</v>
      </c>
      <c r="C16" s="327">
        <v>0</v>
      </c>
      <c r="D16" s="437">
        <v>0</v>
      </c>
      <c r="E16" s="366">
        <f t="shared" si="0"/>
        <v>0</v>
      </c>
      <c r="F16" s="437">
        <f t="shared" si="1"/>
        <v>0</v>
      </c>
      <c r="G16" s="366">
        <v>891</v>
      </c>
      <c r="H16" s="327">
        <v>45107</v>
      </c>
      <c r="I16" s="366">
        <f t="shared" si="2"/>
        <v>891</v>
      </c>
      <c r="J16" s="327">
        <f t="shared" si="3"/>
        <v>47650.68</v>
      </c>
      <c r="K16" s="366">
        <v>17</v>
      </c>
      <c r="L16" s="532">
        <v>3407.99</v>
      </c>
      <c r="M16" s="327">
        <f t="shared" si="4"/>
        <v>17</v>
      </c>
      <c r="N16" s="367">
        <f t="shared" si="5"/>
        <v>3407.99</v>
      </c>
    </row>
    <row r="17" spans="1:14" ht="19.5" customHeight="1">
      <c r="A17" s="364">
        <v>11</v>
      </c>
      <c r="B17" s="368" t="s">
        <v>106</v>
      </c>
      <c r="C17" s="327">
        <v>500</v>
      </c>
      <c r="D17" s="437">
        <v>71850</v>
      </c>
      <c r="E17" s="366">
        <f t="shared" si="0"/>
        <v>500</v>
      </c>
      <c r="F17" s="437">
        <f t="shared" si="1"/>
        <v>71850</v>
      </c>
      <c r="G17" s="366">
        <v>1262</v>
      </c>
      <c r="H17" s="327">
        <v>64046</v>
      </c>
      <c r="I17" s="366">
        <f t="shared" si="2"/>
        <v>1262</v>
      </c>
      <c r="J17" s="327">
        <f t="shared" si="3"/>
        <v>67491.759999999995</v>
      </c>
      <c r="K17" s="366">
        <v>18</v>
      </c>
      <c r="L17" s="532">
        <v>3608.46</v>
      </c>
      <c r="M17" s="327">
        <f t="shared" si="4"/>
        <v>18</v>
      </c>
      <c r="N17" s="367">
        <f t="shared" si="5"/>
        <v>3608.46</v>
      </c>
    </row>
    <row r="18" spans="1:14" ht="19.5" customHeight="1">
      <c r="A18" s="364">
        <v>12</v>
      </c>
      <c r="B18" s="368" t="s">
        <v>107</v>
      </c>
      <c r="C18" s="327">
        <v>753</v>
      </c>
      <c r="D18" s="437">
        <v>108206.1</v>
      </c>
      <c r="E18" s="366">
        <f t="shared" si="0"/>
        <v>753</v>
      </c>
      <c r="F18" s="437">
        <f t="shared" si="1"/>
        <v>108206.09999999999</v>
      </c>
      <c r="G18" s="366">
        <v>1393</v>
      </c>
      <c r="H18" s="327">
        <v>70714</v>
      </c>
      <c r="I18" s="366">
        <f t="shared" si="2"/>
        <v>1393</v>
      </c>
      <c r="J18" s="327">
        <f t="shared" si="3"/>
        <v>74497.64</v>
      </c>
      <c r="K18" s="366">
        <v>15</v>
      </c>
      <c r="L18" s="532">
        <v>3007.05</v>
      </c>
      <c r="M18" s="327">
        <f t="shared" si="4"/>
        <v>15</v>
      </c>
      <c r="N18" s="367">
        <f t="shared" si="5"/>
        <v>3007.05</v>
      </c>
    </row>
    <row r="19" spans="1:14" ht="32.25" customHeight="1" thickBot="1">
      <c r="A19" s="369"/>
      <c r="B19" s="370" t="s">
        <v>90</v>
      </c>
      <c r="C19" s="528">
        <f t="shared" ref="C19:L19" si="6">SUM(C7:C18)</f>
        <v>3927</v>
      </c>
      <c r="D19" s="411">
        <f t="shared" si="6"/>
        <v>552428.30000000005</v>
      </c>
      <c r="E19" s="529">
        <f t="shared" si="6"/>
        <v>3927</v>
      </c>
      <c r="F19" s="372">
        <f>SUM(F7:F18)</f>
        <v>564309.9</v>
      </c>
      <c r="G19" s="530">
        <f>SUM(G7:G18)</f>
        <v>13557</v>
      </c>
      <c r="H19" s="411">
        <f>SUM(H7:H18)</f>
        <v>679064</v>
      </c>
      <c r="I19" s="531">
        <f>SUM(I7:I18)</f>
        <v>13557</v>
      </c>
      <c r="J19" s="411">
        <f>SUM(J7:J18)</f>
        <v>725028.36</v>
      </c>
      <c r="K19" s="366">
        <f t="shared" si="6"/>
        <v>244</v>
      </c>
      <c r="L19" s="411">
        <f t="shared" si="6"/>
        <v>48898.1</v>
      </c>
      <c r="M19" s="411">
        <f>SUM(M7:M18)</f>
        <v>244</v>
      </c>
      <c r="N19" s="372">
        <f>SUM(N7:N18)</f>
        <v>48914.68</v>
      </c>
    </row>
    <row r="20" spans="1:14" ht="21.75" customHeight="1" thickBo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208</v>
      </c>
      <c r="C21" s="377"/>
      <c r="D21" s="377"/>
      <c r="E21" s="383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39.6">
      <c r="A22" s="381"/>
      <c r="B22" s="382" t="s">
        <v>125</v>
      </c>
      <c r="C22" s="383" t="s">
        <v>126</v>
      </c>
      <c r="D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69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235</v>
      </c>
      <c r="C27" s="371"/>
      <c r="D27" s="371"/>
      <c r="E27" s="371"/>
      <c r="F27" s="372">
        <f>+F19-F26</f>
        <v>564309.9</v>
      </c>
      <c r="G27" s="411"/>
      <c r="H27" s="371"/>
      <c r="I27" s="371"/>
      <c r="J27" s="404">
        <f>J19-J26</f>
        <v>725028.36</v>
      </c>
      <c r="K27" s="404"/>
      <c r="L27" s="404"/>
      <c r="M27" s="404"/>
      <c r="N27" s="404">
        <f>N19-N26</f>
        <v>48914.68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564.29999999999995</v>
      </c>
      <c r="G28" s="414"/>
      <c r="H28" s="414"/>
      <c r="I28" s="414"/>
      <c r="J28" s="414">
        <f>ROUND(J27/1000,1)</f>
        <v>725</v>
      </c>
      <c r="K28" s="414"/>
      <c r="L28" s="414"/>
      <c r="M28" s="414"/>
      <c r="N28" s="414">
        <f>ROUND(N27/1000,1)</f>
        <v>48.9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127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89"/>
      <c r="H31" s="589"/>
      <c r="I31" s="421"/>
      <c r="J31" s="590" t="str">
        <f>+'Ekamut-caxs'!D68</f>
        <v>ՎԱՀԱԳՆ ՄԱՄՅԱՆ</v>
      </c>
      <c r="K31" s="590"/>
      <c r="L31" s="422"/>
      <c r="N31" s="423"/>
    </row>
    <row r="32" spans="1:14" s="359" customFormat="1">
      <c r="C32" s="424"/>
      <c r="D32" s="424"/>
      <c r="E32" s="425"/>
      <c r="F32" s="425"/>
      <c r="G32" s="591" t="s">
        <v>91</v>
      </c>
      <c r="H32" s="591"/>
      <c r="I32" s="426"/>
      <c r="J32" s="591" t="s">
        <v>108</v>
      </c>
      <c r="K32" s="591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90"/>
      <c r="H33" s="590"/>
      <c r="I33" s="429"/>
      <c r="J33" s="590" t="str">
        <f>+'Ekamut-caxs'!D70</f>
        <v>ԱՄԱԼՅԱ ՇԵԿՅԱՆ</v>
      </c>
      <c r="K33" s="590"/>
      <c r="L33" s="422"/>
    </row>
    <row r="34" spans="2:13" s="359" customFormat="1">
      <c r="C34" s="430"/>
      <c r="D34" s="430"/>
      <c r="G34" s="591" t="s">
        <v>91</v>
      </c>
      <c r="H34" s="591"/>
      <c r="I34" s="426"/>
      <c r="J34" s="591" t="s">
        <v>108</v>
      </c>
      <c r="K34" s="591"/>
      <c r="L34" s="427"/>
    </row>
    <row r="35" spans="2:13">
      <c r="F35" s="431" t="s">
        <v>1</v>
      </c>
    </row>
    <row r="36" spans="2:13" s="445" customFormat="1" ht="24.75" customHeight="1">
      <c r="C36" s="445" t="s">
        <v>109</v>
      </c>
      <c r="E36" s="445" t="s">
        <v>110</v>
      </c>
      <c r="F36" s="445" t="s">
        <v>227</v>
      </c>
      <c r="I36" s="432" t="s">
        <v>111</v>
      </c>
      <c r="J36" s="438" t="s">
        <v>209</v>
      </c>
      <c r="L36" s="438" t="s">
        <v>210</v>
      </c>
      <c r="M36" s="438" t="s">
        <v>211</v>
      </c>
    </row>
    <row r="37" spans="2:13" s="445" customFormat="1" ht="22.5" customHeight="1">
      <c r="C37" s="445" t="s">
        <v>112</v>
      </c>
      <c r="E37" s="445" t="s">
        <v>110</v>
      </c>
      <c r="F37" s="445" t="s">
        <v>228</v>
      </c>
      <c r="I37" s="599" t="s">
        <v>239</v>
      </c>
      <c r="J37" s="599"/>
      <c r="L37" s="599" t="s">
        <v>240</v>
      </c>
      <c r="M37" s="599"/>
    </row>
    <row r="38" spans="2:13" s="445" customFormat="1" ht="15.6" customHeight="1">
      <c r="E38" s="599" t="s">
        <v>241</v>
      </c>
      <c r="F38" s="599"/>
      <c r="I38" s="599"/>
      <c r="J38" s="599"/>
      <c r="L38" s="599"/>
      <c r="M38" s="599"/>
    </row>
    <row r="39" spans="2:13" s="445" customFormat="1">
      <c r="E39" s="599"/>
      <c r="F39" s="599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F59" sqref="F59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601" t="s">
        <v>67</v>
      </c>
      <c r="B1" s="601"/>
      <c r="C1" s="601"/>
      <c r="D1" s="601"/>
      <c r="E1" s="601"/>
      <c r="F1" s="601"/>
    </row>
    <row r="2" spans="1:7" ht="29.25" customHeight="1">
      <c r="A2" s="602" t="str">
        <f>+'Ekamut-caxs'!A7:D7</f>
        <v xml:space="preserve">«ԿԱՐԵՆ ԴԵՄԻՐՃՅԱՆԻ ԹԱՆԳԱՐԱՆ» ՀՈԱԿ-ի </v>
      </c>
      <c r="B2" s="602"/>
      <c r="C2" s="602"/>
      <c r="D2" s="602"/>
      <c r="E2" s="602"/>
      <c r="F2" s="602"/>
    </row>
    <row r="3" spans="1:7" ht="34.950000000000003" customHeight="1">
      <c r="A3" s="602" t="s">
        <v>238</v>
      </c>
      <c r="B3" s="602"/>
      <c r="C3" s="602"/>
      <c r="D3" s="602"/>
      <c r="E3" s="602"/>
      <c r="F3" s="602"/>
    </row>
    <row r="4" spans="1:7" ht="15.6">
      <c r="G4" s="485" t="s">
        <v>245</v>
      </c>
    </row>
    <row r="5" spans="1:7" ht="14.4" thickBot="1"/>
    <row r="6" spans="1:7" ht="55.2">
      <c r="A6" s="293" t="s">
        <v>3</v>
      </c>
      <c r="B6" s="294" t="s">
        <v>242</v>
      </c>
      <c r="C6" s="295" t="s">
        <v>180</v>
      </c>
      <c r="D6" s="293" t="s">
        <v>120</v>
      </c>
      <c r="E6" s="294" t="s">
        <v>181</v>
      </c>
      <c r="F6" s="295" t="s">
        <v>234</v>
      </c>
    </row>
    <row r="7" spans="1:7" s="300" customFormat="1" ht="39.75" customHeight="1">
      <c r="A7" s="296">
        <v>1</v>
      </c>
      <c r="B7" s="297"/>
      <c r="C7" s="298">
        <f>SUM(C8:C10)</f>
        <v>0</v>
      </c>
      <c r="D7" s="296">
        <f>SUM(D8:D10)</f>
        <v>0</v>
      </c>
      <c r="E7" s="299">
        <f>SUM(E8:E10)</f>
        <v>0</v>
      </c>
      <c r="F7" s="298">
        <f>SUM(F8:F10)</f>
        <v>0</v>
      </c>
    </row>
    <row r="8" spans="1:7" ht="25.5" customHeight="1">
      <c r="A8" s="301">
        <v>1.1000000000000001</v>
      </c>
      <c r="B8" s="302"/>
      <c r="C8" s="303"/>
      <c r="D8" s="301"/>
      <c r="E8" s="304"/>
      <c r="F8" s="305"/>
    </row>
    <row r="9" spans="1:7" ht="25.5" customHeight="1">
      <c r="A9" s="301">
        <v>1.2</v>
      </c>
      <c r="B9" s="302"/>
      <c r="C9" s="303"/>
      <c r="D9" s="301"/>
      <c r="E9" s="304"/>
      <c r="F9" s="305"/>
    </row>
    <row r="10" spans="1:7" ht="25.5" customHeight="1">
      <c r="A10" s="301">
        <v>1.3</v>
      </c>
      <c r="B10" s="302"/>
      <c r="C10" s="303"/>
      <c r="D10" s="301"/>
      <c r="E10" s="304"/>
      <c r="F10" s="305"/>
    </row>
    <row r="11" spans="1:7" s="300" customFormat="1" ht="42" customHeight="1">
      <c r="A11" s="296">
        <v>2</v>
      </c>
      <c r="B11" s="297"/>
      <c r="C11" s="298">
        <f>SUM(C12:C14)</f>
        <v>0</v>
      </c>
      <c r="D11" s="296">
        <f>SUM(D12:D14)</f>
        <v>0</v>
      </c>
      <c r="E11" s="299">
        <f>SUM(E12:E14)</f>
        <v>0</v>
      </c>
      <c r="F11" s="298">
        <f>SUM(F12:F14)</f>
        <v>0</v>
      </c>
    </row>
    <row r="12" spans="1:7" ht="21.75" customHeight="1">
      <c r="A12" s="301">
        <v>2.1</v>
      </c>
      <c r="B12" s="302"/>
      <c r="C12" s="303"/>
      <c r="D12" s="301"/>
      <c r="E12" s="304"/>
      <c r="F12" s="305"/>
    </row>
    <row r="13" spans="1:7" ht="21.75" customHeight="1">
      <c r="A13" s="301">
        <v>2.2000000000000002</v>
      </c>
      <c r="B13" s="302"/>
      <c r="C13" s="303"/>
      <c r="D13" s="301"/>
      <c r="E13" s="304"/>
      <c r="F13" s="305"/>
    </row>
    <row r="14" spans="1:7" ht="21.75" customHeight="1">
      <c r="A14" s="301">
        <v>2.2999999999999998</v>
      </c>
      <c r="B14" s="302"/>
      <c r="C14" s="303"/>
      <c r="D14" s="301"/>
      <c r="E14" s="304"/>
      <c r="F14" s="305"/>
    </row>
    <row r="15" spans="1:7" s="300" customFormat="1" ht="37.5" customHeight="1">
      <c r="A15" s="296">
        <v>3</v>
      </c>
      <c r="B15" s="297"/>
      <c r="C15" s="298">
        <f>SUM(C16:C18)</f>
        <v>0</v>
      </c>
      <c r="D15" s="296">
        <f>SUM(D16:D18)</f>
        <v>0</v>
      </c>
      <c r="E15" s="299">
        <f>SUM(E16:E18)</f>
        <v>0</v>
      </c>
      <c r="F15" s="298">
        <f>SUM(F16:F18)</f>
        <v>0</v>
      </c>
    </row>
    <row r="16" spans="1:7" ht="23.25" customHeight="1">
      <c r="A16" s="301">
        <v>3.1</v>
      </c>
      <c r="B16" s="302"/>
      <c r="C16" s="303"/>
      <c r="D16" s="301"/>
      <c r="E16" s="304"/>
      <c r="F16" s="305"/>
    </row>
    <row r="17" spans="1:6" ht="23.25" customHeight="1">
      <c r="A17" s="301">
        <v>3.2</v>
      </c>
      <c r="B17" s="302"/>
      <c r="C17" s="303"/>
      <c r="D17" s="301"/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69</v>
      </c>
      <c r="C23" s="308">
        <f>C7+C11+C15+C19</f>
        <v>0</v>
      </c>
      <c r="D23" s="306">
        <f>D7+D11+D15+D19</f>
        <v>0</v>
      </c>
      <c r="E23" s="309">
        <f>E7+E11+E15+E19</f>
        <v>0</v>
      </c>
      <c r="F23" s="308">
        <f>F7+F11+F15+F19</f>
        <v>0</v>
      </c>
    </row>
    <row r="24" spans="1:6" ht="20.25" customHeight="1"/>
    <row r="25" spans="1:6" ht="20.25" customHeight="1">
      <c r="B25" s="474" t="s">
        <v>237</v>
      </c>
      <c r="D25" s="475"/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3" t="s">
        <v>2</v>
      </c>
      <c r="D28" s="603" t="str">
        <f>+'Ekamut-caxs'!D68</f>
        <v>ՎԱՀԱԳՆ ՄԱՄՅԱՆ</v>
      </c>
      <c r="E28" s="603"/>
    </row>
    <row r="29" spans="1:6" ht="11.25" customHeight="1">
      <c r="B29" s="310" t="s">
        <v>4</v>
      </c>
      <c r="D29" s="604" t="s">
        <v>5</v>
      </c>
      <c r="E29" s="604"/>
    </row>
    <row r="30" spans="1:6" ht="24" customHeight="1">
      <c r="B30" s="300" t="s">
        <v>6</v>
      </c>
      <c r="D30" s="603" t="str">
        <f>+'Ekamut-caxs'!D70</f>
        <v>ԱՄԱԼՅԱ ՇԵԿՅԱՆ</v>
      </c>
      <c r="E30" s="603"/>
    </row>
    <row r="31" spans="1:6" ht="16.5" customHeight="1">
      <c r="B31" s="292" t="s">
        <v>182</v>
      </c>
      <c r="D31" s="600" t="s">
        <v>5</v>
      </c>
      <c r="E31" s="600"/>
    </row>
    <row r="32" spans="1:6" ht="16.2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Ql5aJtAnvcOnHgdEukdDaru4TaZFr6ozPNNmBWEqkQs=</DigestValue>
    </Reference>
    <Reference Type="http://www.w3.org/2000/09/xmldsig#Object" URI="#idOfficeObject">
      <DigestMethod Algorithm="http://www.w3.org/2001/04/xmlenc#sha256"/>
      <DigestValue>knuiMMKYkFlZJN1Vrc8WKWVpGwk47JWDlWV3fUoCG6g=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qFXCmhY31emYL8A33Ak1p7B8q9jgvVNi8UI9w02Jfos=</DigestValue>
    </Reference>
    <Reference Type="http://www.w3.org/2000/09/xmldsig#Object" URI="#idValidSigLnImg">
      <DigestMethod Algorithm="http://www.w3.org/2001/04/xmlenc#sha256"/>
      <DigestValue>rh0bXzT/hhWoq5CIO+r+XCQgAOr2BmN2ZWDgwx2RmK8=</DigestValue>
    </Reference>
    <Reference Type="http://www.w3.org/2000/09/xmldsig#Object" URI="#idInvalidSigLnImg">
      <DigestMethod Algorithm="http://www.w3.org/2001/04/xmlenc#sha256"/>
      <DigestValue>uADaGRCv7ya5iXN6Cp/hdcBxdYIMwSa+o2wQ2yHCQUo=</DigestValue>
    </Reference>
  </SignedInfo>
  <SignatureValue>MWawk9oDWOvsR9xFIjtMmhUBCVIcQkYZmFTCdW1meY6RCdv1F9nkFM0nz3TGCCYvh4T8jANOgJ0q
iNqsa70a2ELUz9d86v7a+anUZeHNDpqz4VlY/aZaUHo1L4SiYssu92AEiEOTeTeZEFHaDhUQXkJK
OwKhDkaxtPkasDEZ8K0E0AqTX7qHmxTxyDOnFYKGSJJFu6tCm+4CGoM6DBgHs4Cce6BOkkiDRgVS
i+HB5062bKdRfTaWXxQlHfUAle+a0IjfslG68JK7XR4W7iKxnj18h+jSPLpWS7LWJlk1sbSd80Ed
PYWa1SYy6il7TPhIQZMLYVviLVEX0mK1ipdodw==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lZbxJmKq74CGjy/mHcE6BCtHZ2xq6lzBZmy13nEe9Xc=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lcx9yR/H5bv0LKGsYa3LbILYrIi4cy+WRGQs6BoYBTw=</DigestValue>
      </Reference>
      <Reference URI="/xl/drawings/vmlDrawing2.vml?ContentType=application/vnd.openxmlformats-officedocument.vmlDrawing">
        <DigestMethod Algorithm="http://www.w3.org/2001/04/xmlenc#sha256"/>
        <DigestValue>dI5vQy36zfob9iRMVBl4rjoFyn8Xv7wDQyQhQ8UlGmk=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hUq45ZGY9KW8lBohrOdReeP04Atxp1BiXQpfQ7eYb9M=</DigestValue>
      </Reference>
      <Reference URI="/xl/styles.xml?ContentType=application/vnd.openxmlformats-officedocument.spreadsheetml.styles+xml">
        <DigestMethod Algorithm="http://www.w3.org/2001/04/xmlenc#sha256"/>
        <DigestValue>nao9xc0T1W5xyL/6/FfSfN1eETJ/L0MP1QJnGzK3S/g=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KrY3F+ejSbazgX4mmx4drIY5hU3wdGdWBReZiX+Kae4=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r/3vWt7l6DfTN3KQEbES3P9GtWLc/WsabyuQ+QEcQS8=</DigestValue>
      </Reference>
      <Reference URI="/xl/worksheets/sheet2.xml?ContentType=application/vnd.openxmlformats-officedocument.spreadsheetml.worksheet+xml">
        <DigestMethod Algorithm="http://www.w3.org/2001/04/xmlenc#sha256"/>
        <DigestValue>d8DIIxdt4Dsb9TLr7TYIi+8jgYBU7pvUFzScOrqdtJI=</DigestValue>
      </Reference>
      <Reference URI="/xl/worksheets/sheet3.xml?ContentType=application/vnd.openxmlformats-officedocument.spreadsheetml.worksheet+xml">
        <DigestMethod Algorithm="http://www.w3.org/2001/04/xmlenc#sha256"/>
        <DigestValue>sQU0f0cdidQMRAT6Ie4UAmEJNUq8h19IAy+9LNjRp3w=</DigestValue>
      </Reference>
      <Reference URI="/xl/worksheets/sheet4.xml?ContentType=application/vnd.openxmlformats-officedocument.spreadsheetml.worksheet+xml">
        <DigestMethod Algorithm="http://www.w3.org/2001/04/xmlenc#sha256"/>
        <DigestValue>kFzx2mxVKt0sh9RdK9f3CoVDrNjGT7EmW3WW2HnGCSo=</DigestValue>
      </Reference>
      <Reference URI="/xl/worksheets/sheet5.xml?ContentType=application/vnd.openxmlformats-officedocument.spreadsheetml.worksheet+xml">
        <DigestMethod Algorithm="http://www.w3.org/2001/04/xmlenc#sha256"/>
        <DigestValue>azt77DOVS5gsjA41pPWKlbNJYAlER62cTAuaaPg/CW4=</DigestValue>
      </Reference>
      <Reference URI="/xl/worksheets/sheet6.xml?ContentType=application/vnd.openxmlformats-officedocument.spreadsheetml.worksheet+xml">
        <DigestMethod Algorithm="http://www.w3.org/2001/04/xmlenc#sha256"/>
        <DigestValue>IMduGcJW7WT/ARxsFtoEPF0GEP3NQOYSzpBdxXRgUYM=</DigestValue>
      </Reference>
      <Reference URI="/xl/worksheets/sheet7.xml?ContentType=application/vnd.openxmlformats-officedocument.spreadsheetml.worksheet+xml">
        <DigestMethod Algorithm="http://www.w3.org/2001/04/xmlenc#sha256"/>
        <DigestValue>CsDpf1WhyIT4WBNMHqtPaJWEuGpSF1ytr4cwaWBt6+U=</DigestValue>
      </Reference>
      <Reference URI="/xl/worksheets/sheet8.xml?ContentType=application/vnd.openxmlformats-officedocument.spreadsheetml.worksheet+xml">
        <DigestMethod Algorithm="http://www.w3.org/2001/04/xmlenc#sha256"/>
        <DigestValue>wsQI4E986kfdJqOHSaR2uxGkhoqvdm3URQDfG3sA/sI=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{D3F4E692-DF60-437D-AD61-CFF95667E8A2}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2023-04-03T17:13:00Z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29oH3AAAAEwAAAAAAAABIAAAAAAAAAMwuEnj6fwAAkPMuePp/AAAAMxJ4+n8AAAEAAAAAAAAAWFgSePp/AAAAAAL3+n8AAAAAAAAAAAAAAAAAAAAAAADAtfaB9wAAAGB9natiAgAA2+Db9Pp/AADwtvaB9wAAAIm39oH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D1gfcAAAAAAQAAAAAAAIg+//T6fwAAAAAAAAAAAAAJAAAAAAAAAJgPeLliAgAASMGBd/p/AAAAAAAAAAAAAAAAAAAAAAAACdQ7fAIWAADYIfWB9wAAAAAAAAAAAAAA4L+Gq2ICAABgfZ2rYgIAAAAj9YEAAAAAAAAAAAAAAAAHAAAAAAAAAEiHgbliAgAAPCL1gfcAAAB5IvWB9wAAAHHN1/T6fwAAAQAAAGICAACwJfWBAAAAADdKNnTlFgAAAAAAAAAAAABgfZ2rYgIAANvg2/T6fwAA4CH1gfcAAAB5IvWB9wAAANAoxLli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ZM68YgIAADBkzrwCAAAAiD7/9Pp/AAAAAAAAAAAAAJnranb6fwAAAAAAAPp/AAAAAAAAAAAAAAAAAAAAAAAAAAAAAAAAAABJ7zt8AhYAAAAAAAAAAAAAMGTOvGICAADg////AAAAAGB9natiAgAA2Cf1gQAAAAAAAAAAAAAAAAYAAAAAAAAAIAAAAAAAAAD8JvWB9wAAADkn9YH3AAAAcc3X9Pp/AACgK/WB9wAAAAAAAAAAAAAAwCOguWICAAC4YfR2+n8AAGB9natiAgAA2+Db9Pp/AACgJvWB9wAAADkn9YH3AAAA4GStvG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A0l//////+EIgAAAAABBGABpc5qAgAAbRLa////////lI4kSh4AANgyg7liAgAAmH72gfcAAADQESLFYgIAAKB89oH3AAAAYAGlzgAAAADQESLFYgIAAKzvB/X6fwAAAAAAAAAAAADb4Nv0+n8AANB89oH3AAAAZAAAAAAAAAAIAFvEY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29oH3AAAAEwAAAAAAAABIAAAAAAAAAMwuEnj6fwAAkPMuePp/AAAAMxJ4+n8AAAEAAAAAAAAAWFgSePp/AAAAAAL3+n8AAAAAAAAAAAAAAAAAAAAAAADAtfaB9wAAAGB9natiAgAA2+Db9Pp/AADwtvaB9wAAAIm39oH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PWB9wAAAAABAAAAAAAAiD7/9Pp/AAAAAAAAAAAAAAkAAAAAAAAAmA94uWICAABIwYF3+n8AAAAAAAAAAAAAAAAAAAAAAAAJ1Dt8AhYAANgh9YH3AAAAAAAAAAAAAADgv4arYgIAAGB9natiAgAAACP1gQAAAAAAAAAAAAAAAAcAAAAAAAAASIeBuWICAAA8IvWB9wAAAHki9YH3AAAAcc3X9Pp/AAABAAAAYgIAALAl9YEAAAAAN0o2dOUWAAAAAAAAAAAAAGB9natiAgAA2+Db9Pp/AADgIfWB9wAAAHki9YH3AAAA0CjEuW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BkzrxiAgAAMGTOvAIAAACIPv/0+n8AAAAAAAAAAAAAmetqdvp/AAAAAAAA+n8AAAAAAAAAAAAAAAAAAAAAAAAAAAAAAAAAAEnvO3wCFgAAAAAAAAAAAAAwZM68YgIAAOD///8AAAAAYH2dq2ICAADYJ/WBAAAAAAAAAAAAAAAABgAAAAAAAAAgAAAAAAAAAPwm9YH3AAAAOSf1gfcAAABxzdf0+n8AAKAr9YH3AAAAAAAAAAAAAADAI6C5YgIAALhh9Hb6fwAAYH2dq2ICAADb4Nv0+n8AAKAm9YH3AAAAOSf1gfcAAADgZK28Y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32gfcAAAAAAAAAAAAAAAAAAAAAAAAAAAAAAAAAAABw7TrFYgIAAAgAAAAAAAAAgXwI9fp/AABQrzzFYgIAAAAAAAAAAAAAAQAAAAAAAAAAAAAAAAAAAAEAAABiAgAA48AA7fp/AADREuj//////4QiAAAAAAEEYAGlzmoCAABtEtr///////+UjiRKHgAA2DKDuWICAACYfvaB9wAAANARIsViAgAAoHz2gfcAAABgAaXOAAAAANARIsViAgAArO8H9fp/AAAAAAAAAAAAANvg2/T6fwAA0Hz2gfcAAABkAAAAAAAAAAgAXMRi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ZCtNJkNwupQ6WtL583D1nTi7O51hJwu92Mmju5aV/aI=</DigestValue>
    </Reference>
    <Reference Type="http://www.w3.org/2000/09/xmldsig#Object" URI="#idOfficeObject">
      <DigestMethod Algorithm="http://www.w3.org/2001/04/xmlenc#sha256"/>
      <DigestValue>hsXrFWXWQ3RAYYDhqFkJYgzdX+OKJeZFq8fTmEb4Yg0=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16XiNQ7MoImlFaJaW2nMU3YmP0COr1T1BiFn2EgkEGw=</DigestValue>
    </Reference>
    <Reference Type="http://www.w3.org/2000/09/xmldsig#Object" URI="#idValidSigLnImg">
      <DigestMethod Algorithm="http://www.w3.org/2001/04/xmlenc#sha256"/>
      <DigestValue>cjvDQ6dsBNvnjygrq23Wd0OahEtYf69XzTyJy0U7w0Q=</DigestValue>
    </Reference>
    <Reference Type="http://www.w3.org/2000/09/xmldsig#Object" URI="#idInvalidSigLnImg">
      <DigestMethod Algorithm="http://www.w3.org/2001/04/xmlenc#sha256"/>
      <DigestValue>MdB81DCxUHP7vkXUm7uByFLL4tk4aIT6DhvL+hKl2Qg=</DigestValue>
    </Reference>
  </SignedInfo>
  <SignatureValue>Qw25N1GYU+QxF7eAG70b/ObsBqd0rjBEIg5K7YV4llRYkUsma3TH0IRfdB8IfTKjNTUDHoaL33cv
6UnWD6LPZe3RmQuwW4uRoQq/bKXoHBoM9mr07/0zarLI1U318Y9vS3lJWVTrmF7KA+BRjNeK8Ph4
yuRttfsGYKWTAVPCtNK8xNEonZBG6lRdXYH22Htp95ezTS+t4mNywevFgAHbB2wFy+SRuCQqwR0Z
QLA8h3cWNNZ/IlcZ3MeocIS1hR+lBRWPcqo04OIDGh3KT6jFAjjUIzAmEj6PjywsC/WP93ex5E9S
yN+Yy98uRdOJmVIJPPE4FlwFU3ZEWi48LOP2yA==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lZbxJmKq74CGjy/mHcE6BCtHZ2xq6lzBZmy13nEe9Xc=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lcx9yR/H5bv0LKGsYa3LbILYrIi4cy+WRGQs6BoYBTw=</DigestValue>
      </Reference>
      <Reference URI="/xl/drawings/vmlDrawing2.vml?ContentType=application/vnd.openxmlformats-officedocument.vmlDrawing">
        <DigestMethod Algorithm="http://www.w3.org/2001/04/xmlenc#sha256"/>
        <DigestValue>dI5vQy36zfob9iRMVBl4rjoFyn8Xv7wDQyQhQ8UlGmk=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hUq45ZGY9KW8lBohrOdReeP04Atxp1BiXQpfQ7eYb9M=</DigestValue>
      </Reference>
      <Reference URI="/xl/styles.xml?ContentType=application/vnd.openxmlformats-officedocument.spreadsheetml.styles+xml">
        <DigestMethod Algorithm="http://www.w3.org/2001/04/xmlenc#sha256"/>
        <DigestValue>nao9xc0T1W5xyL/6/FfSfN1eETJ/L0MP1QJnGzK3S/g=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KrY3F+ejSbazgX4mmx4drIY5hU3wdGdWBReZiX+Kae4=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r/3vWt7l6DfTN3KQEbES3P9GtWLc/WsabyuQ+QEcQS8=</DigestValue>
      </Reference>
      <Reference URI="/xl/worksheets/sheet2.xml?ContentType=application/vnd.openxmlformats-officedocument.spreadsheetml.worksheet+xml">
        <DigestMethod Algorithm="http://www.w3.org/2001/04/xmlenc#sha256"/>
        <DigestValue>d8DIIxdt4Dsb9TLr7TYIi+8jgYBU7pvUFzScOrqdtJI=</DigestValue>
      </Reference>
      <Reference URI="/xl/worksheets/sheet3.xml?ContentType=application/vnd.openxmlformats-officedocument.spreadsheetml.worksheet+xml">
        <DigestMethod Algorithm="http://www.w3.org/2001/04/xmlenc#sha256"/>
        <DigestValue>sQU0f0cdidQMRAT6Ie4UAmEJNUq8h19IAy+9LNjRp3w=</DigestValue>
      </Reference>
      <Reference URI="/xl/worksheets/sheet4.xml?ContentType=application/vnd.openxmlformats-officedocument.spreadsheetml.worksheet+xml">
        <DigestMethod Algorithm="http://www.w3.org/2001/04/xmlenc#sha256"/>
        <DigestValue>kFzx2mxVKt0sh9RdK9f3CoVDrNjGT7EmW3WW2HnGCSo=</DigestValue>
      </Reference>
      <Reference URI="/xl/worksheets/sheet5.xml?ContentType=application/vnd.openxmlformats-officedocument.spreadsheetml.worksheet+xml">
        <DigestMethod Algorithm="http://www.w3.org/2001/04/xmlenc#sha256"/>
        <DigestValue>azt77DOVS5gsjA41pPWKlbNJYAlER62cTAuaaPg/CW4=</DigestValue>
      </Reference>
      <Reference URI="/xl/worksheets/sheet6.xml?ContentType=application/vnd.openxmlformats-officedocument.spreadsheetml.worksheet+xml">
        <DigestMethod Algorithm="http://www.w3.org/2001/04/xmlenc#sha256"/>
        <DigestValue>IMduGcJW7WT/ARxsFtoEPF0GEP3NQOYSzpBdxXRgUYM=</DigestValue>
      </Reference>
      <Reference URI="/xl/worksheets/sheet7.xml?ContentType=application/vnd.openxmlformats-officedocument.spreadsheetml.worksheet+xml">
        <DigestMethod Algorithm="http://www.w3.org/2001/04/xmlenc#sha256"/>
        <DigestValue>CsDpf1WhyIT4WBNMHqtPaJWEuGpSF1ytr4cwaWBt6+U=</DigestValue>
      </Reference>
      <Reference URI="/xl/worksheets/sheet8.xml?ContentType=application/vnd.openxmlformats-officedocument.spreadsheetml.worksheet+xml">
        <DigestMethod Algorithm="http://www.w3.org/2001/04/xmlenc#sha256"/>
        <DigestValue>wsQI4E986kfdJqOHSaR2uxGkhoqvdm3URQDfG3sA/sI=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2023-04-03T17:13:18Z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{43BECCB2-D64F-44D2-BAA6-E6C3563762E8}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2023-04-03T17:13:18Z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29oH3AAAAEwAAAAAAAABIAAAAAAAAAMwuEnj6fwAAkPMuePp/AAAAMxJ4+n8AAAEAAAAAAAAAWFgSePp/AAAAAAL3+n8AAAAAAAAAAAAAAAAAAAAAAADAtfaB9wAAAGB9natiAgAA2+Db9Pp/AADwtvaB9wAAAIm39oH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D1gfcAAAAAAQAAAAAAAIg+//T6fwAAAAAAAAAAAAAJAAAAAAAAAJgPeLliAgAASMGBd/p/AAAAAAAAAAAAAAAAAAAAAAAACdQ7fAIWAADYIfWB9wAAAAAAAAAAAAAA4L+Gq2ICAABgfZ2rYgIAAAAj9YEAAAAAAAAAAAAAAAAHAAAAAAAAAEiHgbliAgAAPCL1gfcAAAB5IvWB9wAAAHHN1/T6fwAAAQAAAGICAACwJfWBAAAAADdKNnTlFgAAAAAAAAAAAABgfZ2rYgIAANvg2/T6fwAA4CH1gfcAAAB5IvWB9wAAANAoxLli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ZM68YgIAADBkzrwCAAAAiD7/9Pp/AAAAAAAAAAAAAJnranb6fwAAAAAAAPp/AAAAAAAAAAAAAAAAAAAAAAAAAAAAAAAAAABJ7zt8AhYAAAAAAAAAAAAAMGTOvGICAADg////AAAAAGB9natiAgAA2Cf1gQAAAAAAAAAAAAAAAAYAAAAAAAAAIAAAAAAAAAD8JvWB9wAAADkn9YH3AAAAcc3X9Pp/AACgK/WB9wAAAAAAAAAAAAAAwCOguWICAAC4YfR2+n8AAGB9natiAgAA2+Db9Pp/AACgJvWB9wAAADkn9YH3AAAA4GStvG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Q9j//////+EIgAAAAABBIAFr85qAgAAbRLa////////lI4kSh4AANgyg7liAgAAmH72gfcAAADQESLFYgIAAKB89oH3AAAAgAWvzgAAAADQESLFYgIAAKzvB/X6fwAAAAAAAAAAAADb4Nv0+n8AANB89oH3AAAAZAAAAAAAAAAIADi0Y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29oH3AAAAEwAAAAAAAABIAAAAAAAAAMwuEnj6fwAAkPMuePp/AAAAMxJ4+n8AAAEAAAAAAAAAWFgSePp/AAAAAAL3+n8AAAAAAAAAAAAAAAAAAAAAAADAtfaB9wAAAGB9natiAgAA2+Db9Pp/AADwtvaB9wAAAIm39oH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PWB9wAAAAABAAAAAAAAiD7/9Pp/AAAAAAAAAAAAAAkAAAAAAAAAmA94uWICAABIwYF3+n8AAAAAAAAAAAAAAAAAAAAAAAAJ1Dt8AhYAANgh9YH3AAAAAAAAAAAAAADgv4arYgIAAGB9natiAgAAACP1gQAAAAAAAAAAAAAAAAcAAAAAAAAASIeBuWICAAA8IvWB9wAAAHki9YH3AAAAcc3X9Pp/AAABAAAAYgIAALAl9YEAAAAAN0o2dOUWAAAAAAAAAAAAAGB9natiAgAA2+Db9Pp/AADgIfWB9wAAAHki9YH3AAAA0CjEuW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BkzrxiAgAAMGTOvAIAAACIPv/0+n8AAAAAAAAAAAAAmetqdvp/AAAAAAAA+n8AAAAAAAAAAAAAAAAAAAAAAAAAAAAAAAAAAEnvO3wCFgAAAAAAAAAAAAAwZM68YgIAAOD///8AAAAAYH2dq2ICAADYJ/WBAAAAAAAAAAAAAAAABgAAAAAAAAAgAAAAAAAAAPwm9YH3AAAAOSf1gfcAAABxzdf0+n8AAKAr9YH3AAAAAAAAAAAAAADAI6C5YgIAALhh9Hb6fwAAYH2dq2ICAADb4Nv0+n8AAKAm9YH3AAAAOSf1gfcAAADgZK28Y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32gfcAAAAAAAAAAAAAAAAAAAAAAAAAAAAAAAAAAADAgqPIYgIAAAgAAAAAAAAAgXwI9fp/AABQrzzFYgIAAAAAAAAAAAAAAQAAAAAAAAAAAFupYgIAAAEAAABiAgAA48AA7fp/AABCE63//////4QiAAAAAAEEgAWvzmoCAABtEtr///////+UjiRKHgAA2DKDuWICAACYfvaB9wAAANARIsViAgAAoHz2gfcAAACABa/OAAAAANARIsViAgAArO8H9fp/AAAAAAAAAAAAANvg2/T6fwAA0Hz2gfcAAABkAAAAAAAAAAgAObRi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2023-03-24T12:26:15Z</cp:lastPrinted>
  <dcterms:created xsi:type="dcterms:W3CDTF">1996-10-14T23:33:28Z</dcterms:created>
  <dcterms:modified xsi:type="dcterms:W3CDTF">2023-03-29T10:44:48Z</dcterms:modified>
</cp:coreProperties>
</file>